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7\PIXE\RECEPTORES\Analisado\"/>
    </mc:Choice>
  </mc:AlternateContent>
  <xr:revisionPtr revIDLastSave="0" documentId="13_ncr:1_{07B36BE7-AEE3-4CAB-B4F2-06F65B6E298A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CBlank" sheetId="7" r:id="rId1"/>
    <sheet name="C31" sheetId="8" r:id="rId2"/>
    <sheet name="C32" sheetId="1" r:id="rId3"/>
    <sheet name="C33" sheetId="2" r:id="rId4"/>
    <sheet name="C34" sheetId="3" r:id="rId5"/>
    <sheet name="C35" sheetId="4" r:id="rId6"/>
    <sheet name="C36" sheetId="5" r:id="rId7"/>
    <sheet name="C37" sheetId="11" r:id="rId8"/>
    <sheet name="Resumo" sheetId="9" r:id="rId9"/>
    <sheet name="Gráfico" sheetId="10" r:id="rId10"/>
  </sheets>
  <externalReferences>
    <externalReference r:id="rId11"/>
  </externalReferences>
  <definedNames>
    <definedName name="_xlnm.Print_Titles" localSheetId="1">'C31'!$1:$12</definedName>
    <definedName name="_xlnm.Print_Titles" localSheetId="2">'C32'!$1:$12</definedName>
    <definedName name="_xlnm.Print_Titles" localSheetId="3">'C33'!$1:$12</definedName>
    <definedName name="_xlnm.Print_Titles" localSheetId="4">'C34'!$1:$12</definedName>
    <definedName name="_xlnm.Print_Titles" localSheetId="5">'C35'!$1:$12</definedName>
    <definedName name="_xlnm.Print_Titles" localSheetId="6">'C36'!$1:$12</definedName>
    <definedName name="_xlnm.Print_Titles" localSheetId="7">'C37'!$1:$12</definedName>
    <definedName name="_xlnm.Print_Titles" localSheetId="0">CBlank!$1:$12</definedName>
  </definedNames>
  <calcPr calcId="181029"/>
</workbook>
</file>

<file path=xl/calcChain.xml><?xml version="1.0" encoding="utf-8"?>
<calcChain xmlns="http://schemas.openxmlformats.org/spreadsheetml/2006/main">
  <c r="I8" i="10" l="1"/>
  <c r="I7" i="10"/>
  <c r="I6" i="10"/>
  <c r="I4" i="10"/>
  <c r="I3" i="10"/>
  <c r="I2" i="10"/>
  <c r="I8" i="9"/>
  <c r="I3" i="9"/>
  <c r="I4" i="9"/>
  <c r="I6" i="9"/>
  <c r="I7" i="9"/>
  <c r="I2" i="9"/>
  <c r="H14" i="11"/>
  <c r="H15" i="11"/>
  <c r="H16" i="11"/>
  <c r="H17" i="11"/>
  <c r="H18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13" i="11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H4" i="10"/>
  <c r="G4" i="10"/>
  <c r="F4" i="10"/>
  <c r="E4" i="10"/>
  <c r="D4" i="10"/>
  <c r="C4" i="10"/>
  <c r="H3" i="10"/>
  <c r="G3" i="10"/>
  <c r="F3" i="10"/>
  <c r="E3" i="10"/>
  <c r="D3" i="10"/>
  <c r="C3" i="10"/>
  <c r="H2" i="10"/>
  <c r="G2" i="10"/>
  <c r="F2" i="10"/>
  <c r="E2" i="10"/>
  <c r="D2" i="10"/>
  <c r="C2" i="10"/>
  <c r="H8" i="9"/>
  <c r="G8" i="9"/>
  <c r="F8" i="9"/>
  <c r="E8" i="9"/>
  <c r="D8" i="9"/>
  <c r="C8" i="9"/>
  <c r="C3" i="9"/>
  <c r="D3" i="9"/>
  <c r="E3" i="9"/>
  <c r="F3" i="9"/>
  <c r="G3" i="9"/>
  <c r="H3" i="9"/>
  <c r="C4" i="9"/>
  <c r="D4" i="9"/>
  <c r="E4" i="9"/>
  <c r="F4" i="9"/>
  <c r="G4" i="9"/>
  <c r="H4" i="9"/>
  <c r="C6" i="9"/>
  <c r="D6" i="9"/>
  <c r="E6" i="9"/>
  <c r="F6" i="9"/>
  <c r="G6" i="9"/>
  <c r="H6" i="9"/>
  <c r="C7" i="9"/>
  <c r="D7" i="9"/>
  <c r="E7" i="9"/>
  <c r="F7" i="9"/>
  <c r="G7" i="9"/>
  <c r="H7" i="9"/>
  <c r="H2" i="9"/>
  <c r="G2" i="9"/>
  <c r="F2" i="9"/>
  <c r="E2" i="9"/>
  <c r="D2" i="9"/>
  <c r="C2" i="9"/>
  <c r="G4" i="5" l="1"/>
  <c r="G4" i="4"/>
  <c r="G4" i="3"/>
  <c r="G4" i="2"/>
  <c r="G4" i="1"/>
  <c r="G4" i="8"/>
  <c r="F5" i="10" l="1"/>
  <c r="F5" i="9"/>
  <c r="C5" i="10"/>
  <c r="C5" i="9"/>
  <c r="G5" i="10"/>
  <c r="G5" i="9"/>
  <c r="E5" i="10"/>
  <c r="E5" i="9"/>
  <c r="D5" i="10"/>
  <c r="D5" i="9"/>
  <c r="H5" i="10"/>
  <c r="H5" i="9"/>
  <c r="H14" i="1"/>
  <c r="H15" i="1"/>
  <c r="H16" i="1"/>
  <c r="H17" i="1"/>
  <c r="H18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14" i="5"/>
  <c r="H15" i="5"/>
  <c r="H16" i="5"/>
  <c r="H17" i="5"/>
  <c r="H18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13" i="1"/>
  <c r="H13" i="2"/>
  <c r="H13" i="3"/>
  <c r="H13" i="4"/>
  <c r="H13" i="5"/>
  <c r="H13" i="8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14" i="2"/>
  <c r="G15" i="2"/>
  <c r="G16" i="2"/>
  <c r="G17" i="2"/>
  <c r="G18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13" i="1"/>
  <c r="G13" i="2"/>
  <c r="G13" i="3"/>
  <c r="G13" i="4"/>
  <c r="G13" i="5"/>
  <c r="G13" i="8"/>
  <c r="I17" i="3" l="1"/>
  <c r="I21" i="3"/>
  <c r="I25" i="3"/>
  <c r="I29" i="3"/>
  <c r="F25" i="9" s="1"/>
  <c r="I33" i="3"/>
  <c r="F29" i="9" s="1"/>
  <c r="I37" i="3"/>
  <c r="F33" i="9" s="1"/>
  <c r="I41" i="3"/>
  <c r="F37" i="9" s="1"/>
  <c r="I45" i="3"/>
  <c r="F41" i="9" s="1"/>
  <c r="I49" i="3"/>
  <c r="F45" i="9" s="1"/>
  <c r="I53" i="3"/>
  <c r="F49" i="9" s="1"/>
  <c r="I57" i="3"/>
  <c r="F53" i="9" s="1"/>
  <c r="I61" i="3"/>
  <c r="F57" i="9" s="1"/>
  <c r="I65" i="3"/>
  <c r="F61" i="9" s="1"/>
  <c r="I69" i="3"/>
  <c r="F65" i="9" s="1"/>
  <c r="I73" i="3"/>
  <c r="F69" i="9" s="1"/>
  <c r="I77" i="3"/>
  <c r="F73" i="9" s="1"/>
  <c r="I81" i="3"/>
  <c r="F77" i="9" s="1"/>
  <c r="I14" i="3"/>
  <c r="I18" i="3"/>
  <c r="I22" i="3"/>
  <c r="F18" i="9" s="1"/>
  <c r="I26" i="3"/>
  <c r="I30" i="3"/>
  <c r="I34" i="3"/>
  <c r="I38" i="3"/>
  <c r="F34" i="9" s="1"/>
  <c r="I42" i="3"/>
  <c r="F38" i="9" s="1"/>
  <c r="I46" i="3"/>
  <c r="F42" i="9" s="1"/>
  <c r="I50" i="3"/>
  <c r="F46" i="9" s="1"/>
  <c r="I54" i="3"/>
  <c r="F50" i="9" s="1"/>
  <c r="I58" i="3"/>
  <c r="F54" i="9" s="1"/>
  <c r="I62" i="3"/>
  <c r="F58" i="9" s="1"/>
  <c r="I66" i="3"/>
  <c r="F62" i="9" s="1"/>
  <c r="I70" i="3"/>
  <c r="F66" i="9" s="1"/>
  <c r="I74" i="3"/>
  <c r="F70" i="9" s="1"/>
  <c r="I78" i="3"/>
  <c r="F74" i="9" s="1"/>
  <c r="I82" i="3"/>
  <c r="F78" i="9" s="1"/>
  <c r="I15" i="3"/>
  <c r="I19" i="3"/>
  <c r="I23" i="3"/>
  <c r="I27" i="3"/>
  <c r="I31" i="3"/>
  <c r="I35" i="3"/>
  <c r="F31" i="9" s="1"/>
  <c r="I39" i="3"/>
  <c r="F35" i="9" s="1"/>
  <c r="I43" i="3"/>
  <c r="F39" i="9" s="1"/>
  <c r="I47" i="3"/>
  <c r="F43" i="9" s="1"/>
  <c r="I51" i="3"/>
  <c r="F47" i="9" s="1"/>
  <c r="I55" i="3"/>
  <c r="F51" i="9" s="1"/>
  <c r="I59" i="3"/>
  <c r="F55" i="9" s="1"/>
  <c r="I63" i="3"/>
  <c r="F59" i="9" s="1"/>
  <c r="I67" i="3"/>
  <c r="F63" i="9" s="1"/>
  <c r="I71" i="3"/>
  <c r="F67" i="9" s="1"/>
  <c r="I75" i="3"/>
  <c r="F71" i="9" s="1"/>
  <c r="I79" i="3"/>
  <c r="F75" i="9" s="1"/>
  <c r="I83" i="3"/>
  <c r="F79" i="9" s="1"/>
  <c r="I16" i="3"/>
  <c r="I32" i="3"/>
  <c r="F28" i="9" s="1"/>
  <c r="I48" i="3"/>
  <c r="F44" i="9" s="1"/>
  <c r="I64" i="3"/>
  <c r="F60" i="9" s="1"/>
  <c r="I80" i="3"/>
  <c r="F76" i="9" s="1"/>
  <c r="I76" i="3"/>
  <c r="F72" i="9" s="1"/>
  <c r="I20" i="3"/>
  <c r="I36" i="3"/>
  <c r="F32" i="9" s="1"/>
  <c r="I52" i="3"/>
  <c r="F48" i="9" s="1"/>
  <c r="I68" i="3"/>
  <c r="F64" i="9" s="1"/>
  <c r="I84" i="3"/>
  <c r="F80" i="9" s="1"/>
  <c r="I13" i="3"/>
  <c r="I28" i="3"/>
  <c r="F24" i="9" s="1"/>
  <c r="I24" i="3"/>
  <c r="F20" i="9" s="1"/>
  <c r="I40" i="3"/>
  <c r="F36" i="9" s="1"/>
  <c r="I56" i="3"/>
  <c r="F52" i="9" s="1"/>
  <c r="I72" i="3"/>
  <c r="F68" i="9" s="1"/>
  <c r="I60" i="3"/>
  <c r="F56" i="9" s="1"/>
  <c r="I44" i="3"/>
  <c r="F40" i="9" s="1"/>
  <c r="I19" i="2"/>
  <c r="I14" i="8"/>
  <c r="I18" i="8"/>
  <c r="I22" i="8"/>
  <c r="C18" i="9" s="1"/>
  <c r="I26" i="8"/>
  <c r="I30" i="8"/>
  <c r="I34" i="8"/>
  <c r="I38" i="8"/>
  <c r="C34" i="9" s="1"/>
  <c r="I42" i="8"/>
  <c r="C38" i="9" s="1"/>
  <c r="I46" i="8"/>
  <c r="C42" i="9" s="1"/>
  <c r="I50" i="8"/>
  <c r="C46" i="9" s="1"/>
  <c r="I54" i="8"/>
  <c r="C50" i="9" s="1"/>
  <c r="I58" i="8"/>
  <c r="C54" i="9" s="1"/>
  <c r="I62" i="8"/>
  <c r="C58" i="9" s="1"/>
  <c r="I66" i="8"/>
  <c r="C62" i="9" s="1"/>
  <c r="I70" i="8"/>
  <c r="C66" i="9" s="1"/>
  <c r="I74" i="8"/>
  <c r="C70" i="9" s="1"/>
  <c r="I78" i="8"/>
  <c r="C74" i="9" s="1"/>
  <c r="I82" i="8"/>
  <c r="C78" i="9" s="1"/>
  <c r="I13" i="8"/>
  <c r="I29" i="8"/>
  <c r="C25" i="9" s="1"/>
  <c r="I41" i="8"/>
  <c r="C37" i="9" s="1"/>
  <c r="I57" i="8"/>
  <c r="C53" i="9" s="1"/>
  <c r="I65" i="8"/>
  <c r="C61" i="9" s="1"/>
  <c r="I81" i="8"/>
  <c r="C77" i="9" s="1"/>
  <c r="I15" i="8"/>
  <c r="I19" i="8"/>
  <c r="I23" i="8"/>
  <c r="I27" i="8"/>
  <c r="I31" i="8"/>
  <c r="I35" i="8"/>
  <c r="C31" i="9" s="1"/>
  <c r="I39" i="8"/>
  <c r="C35" i="9" s="1"/>
  <c r="I43" i="8"/>
  <c r="C39" i="9" s="1"/>
  <c r="I47" i="8"/>
  <c r="C43" i="9" s="1"/>
  <c r="I51" i="8"/>
  <c r="C47" i="9" s="1"/>
  <c r="I55" i="8"/>
  <c r="C51" i="9" s="1"/>
  <c r="I59" i="8"/>
  <c r="C55" i="9" s="1"/>
  <c r="I63" i="8"/>
  <c r="C59" i="9" s="1"/>
  <c r="I67" i="8"/>
  <c r="C63" i="9" s="1"/>
  <c r="I71" i="8"/>
  <c r="C67" i="9" s="1"/>
  <c r="I75" i="8"/>
  <c r="C71" i="9" s="1"/>
  <c r="I79" i="8"/>
  <c r="C75" i="9" s="1"/>
  <c r="I83" i="8"/>
  <c r="C79" i="9" s="1"/>
  <c r="I21" i="8"/>
  <c r="I37" i="8"/>
  <c r="C33" i="9" s="1"/>
  <c r="I53" i="8"/>
  <c r="C49" i="9" s="1"/>
  <c r="I73" i="8"/>
  <c r="C69" i="9" s="1"/>
  <c r="I16" i="8"/>
  <c r="I20" i="8"/>
  <c r="I24" i="8"/>
  <c r="C20" i="9" s="1"/>
  <c r="I28" i="8"/>
  <c r="C24" i="9" s="1"/>
  <c r="I32" i="8"/>
  <c r="C28" i="9" s="1"/>
  <c r="I36" i="8"/>
  <c r="C32" i="9" s="1"/>
  <c r="I40" i="8"/>
  <c r="C36" i="9" s="1"/>
  <c r="I44" i="8"/>
  <c r="C40" i="9" s="1"/>
  <c r="I48" i="8"/>
  <c r="C44" i="9" s="1"/>
  <c r="I52" i="8"/>
  <c r="C48" i="9" s="1"/>
  <c r="I56" i="8"/>
  <c r="C52" i="9" s="1"/>
  <c r="I60" i="8"/>
  <c r="C56" i="9" s="1"/>
  <c r="I64" i="8"/>
  <c r="C60" i="9" s="1"/>
  <c r="I68" i="8"/>
  <c r="C64" i="9" s="1"/>
  <c r="I72" i="8"/>
  <c r="C68" i="9" s="1"/>
  <c r="I76" i="8"/>
  <c r="C72" i="9" s="1"/>
  <c r="I80" i="8"/>
  <c r="C76" i="9" s="1"/>
  <c r="I84" i="8"/>
  <c r="C80" i="9" s="1"/>
  <c r="I17" i="8"/>
  <c r="I33" i="8"/>
  <c r="C29" i="9" s="1"/>
  <c r="I45" i="8"/>
  <c r="C41" i="9" s="1"/>
  <c r="I61" i="8"/>
  <c r="C57" i="9" s="1"/>
  <c r="I77" i="8"/>
  <c r="C73" i="9" s="1"/>
  <c r="I25" i="8"/>
  <c r="I49" i="8"/>
  <c r="C45" i="9" s="1"/>
  <c r="I69" i="8"/>
  <c r="C65" i="9" s="1"/>
  <c r="I14" i="4"/>
  <c r="I18" i="4"/>
  <c r="I22" i="4"/>
  <c r="G18" i="9" s="1"/>
  <c r="I26" i="4"/>
  <c r="I30" i="4"/>
  <c r="I34" i="4"/>
  <c r="I38" i="4"/>
  <c r="G34" i="9" s="1"/>
  <c r="I42" i="4"/>
  <c r="G38" i="9" s="1"/>
  <c r="I46" i="4"/>
  <c r="G42" i="9" s="1"/>
  <c r="I50" i="4"/>
  <c r="G46" i="9" s="1"/>
  <c r="I54" i="4"/>
  <c r="G50" i="9" s="1"/>
  <c r="I58" i="4"/>
  <c r="G54" i="9" s="1"/>
  <c r="I62" i="4"/>
  <c r="G58" i="9" s="1"/>
  <c r="I66" i="4"/>
  <c r="G62" i="9" s="1"/>
  <c r="I70" i="4"/>
  <c r="G66" i="9" s="1"/>
  <c r="I74" i="4"/>
  <c r="G70" i="9" s="1"/>
  <c r="I78" i="4"/>
  <c r="G74" i="9" s="1"/>
  <c r="I82" i="4"/>
  <c r="G78" i="9" s="1"/>
  <c r="I15" i="4"/>
  <c r="I19" i="4"/>
  <c r="I23" i="4"/>
  <c r="I27" i="4"/>
  <c r="I31" i="4"/>
  <c r="I35" i="4"/>
  <c r="G31" i="9" s="1"/>
  <c r="I39" i="4"/>
  <c r="G35" i="9" s="1"/>
  <c r="I43" i="4"/>
  <c r="G39" i="9" s="1"/>
  <c r="I47" i="4"/>
  <c r="G43" i="9" s="1"/>
  <c r="I51" i="4"/>
  <c r="G47" i="9" s="1"/>
  <c r="I55" i="4"/>
  <c r="G51" i="9" s="1"/>
  <c r="I59" i="4"/>
  <c r="G55" i="9" s="1"/>
  <c r="I63" i="4"/>
  <c r="G59" i="9" s="1"/>
  <c r="I67" i="4"/>
  <c r="G63" i="9" s="1"/>
  <c r="I71" i="4"/>
  <c r="G67" i="9" s="1"/>
  <c r="I75" i="4"/>
  <c r="G71" i="9" s="1"/>
  <c r="I79" i="4"/>
  <c r="G75" i="9" s="1"/>
  <c r="I83" i="4"/>
  <c r="G79" i="9" s="1"/>
  <c r="I16" i="4"/>
  <c r="I20" i="4"/>
  <c r="I24" i="4"/>
  <c r="G20" i="9" s="1"/>
  <c r="I28" i="4"/>
  <c r="G24" i="9" s="1"/>
  <c r="I32" i="4"/>
  <c r="G28" i="9" s="1"/>
  <c r="I36" i="4"/>
  <c r="G32" i="9" s="1"/>
  <c r="I40" i="4"/>
  <c r="G36" i="9" s="1"/>
  <c r="I44" i="4"/>
  <c r="G40" i="9" s="1"/>
  <c r="I48" i="4"/>
  <c r="G44" i="9" s="1"/>
  <c r="I52" i="4"/>
  <c r="G48" i="9" s="1"/>
  <c r="I56" i="4"/>
  <c r="G52" i="9" s="1"/>
  <c r="I60" i="4"/>
  <c r="G56" i="9" s="1"/>
  <c r="I64" i="4"/>
  <c r="G60" i="9" s="1"/>
  <c r="I68" i="4"/>
  <c r="G64" i="9" s="1"/>
  <c r="I72" i="4"/>
  <c r="G68" i="9" s="1"/>
  <c r="I76" i="4"/>
  <c r="G72" i="9" s="1"/>
  <c r="I80" i="4"/>
  <c r="G76" i="9" s="1"/>
  <c r="I84" i="4"/>
  <c r="G80" i="9" s="1"/>
  <c r="I25" i="4"/>
  <c r="I41" i="4"/>
  <c r="G37" i="9" s="1"/>
  <c r="I57" i="4"/>
  <c r="G53" i="9" s="1"/>
  <c r="I73" i="4"/>
  <c r="G69" i="9" s="1"/>
  <c r="I29" i="4"/>
  <c r="G25" i="9" s="1"/>
  <c r="I45" i="4"/>
  <c r="G41" i="9" s="1"/>
  <c r="I61" i="4"/>
  <c r="G57" i="9" s="1"/>
  <c r="I77" i="4"/>
  <c r="G73" i="9" s="1"/>
  <c r="I21" i="4"/>
  <c r="I69" i="4"/>
  <c r="G65" i="9" s="1"/>
  <c r="I17" i="4"/>
  <c r="I33" i="4"/>
  <c r="G29" i="9" s="1"/>
  <c r="I49" i="4"/>
  <c r="G45" i="9" s="1"/>
  <c r="I65" i="4"/>
  <c r="G61" i="9" s="1"/>
  <c r="I81" i="4"/>
  <c r="G77" i="9" s="1"/>
  <c r="I13" i="4"/>
  <c r="I37" i="4"/>
  <c r="G33" i="9" s="1"/>
  <c r="I53" i="4"/>
  <c r="G49" i="9" s="1"/>
  <c r="I14" i="1"/>
  <c r="I18" i="1"/>
  <c r="I22" i="1"/>
  <c r="D18" i="9" s="1"/>
  <c r="I26" i="1"/>
  <c r="I30" i="1"/>
  <c r="I34" i="1"/>
  <c r="I38" i="1"/>
  <c r="D34" i="9" s="1"/>
  <c r="I42" i="1"/>
  <c r="D38" i="9" s="1"/>
  <c r="I46" i="1"/>
  <c r="D42" i="9" s="1"/>
  <c r="I50" i="1"/>
  <c r="D46" i="9" s="1"/>
  <c r="I54" i="1"/>
  <c r="D50" i="9" s="1"/>
  <c r="I58" i="1"/>
  <c r="D54" i="9" s="1"/>
  <c r="I62" i="1"/>
  <c r="D58" i="9" s="1"/>
  <c r="I66" i="1"/>
  <c r="D62" i="9" s="1"/>
  <c r="I70" i="1"/>
  <c r="D66" i="9" s="1"/>
  <c r="I74" i="1"/>
  <c r="D70" i="9" s="1"/>
  <c r="I78" i="1"/>
  <c r="D74" i="9" s="1"/>
  <c r="I82" i="1"/>
  <c r="D78" i="9" s="1"/>
  <c r="I15" i="1"/>
  <c r="I19" i="1"/>
  <c r="I23" i="1"/>
  <c r="I27" i="1"/>
  <c r="I31" i="1"/>
  <c r="I35" i="1"/>
  <c r="D31" i="9" s="1"/>
  <c r="I39" i="1"/>
  <c r="D35" i="9" s="1"/>
  <c r="I43" i="1"/>
  <c r="D39" i="9" s="1"/>
  <c r="I47" i="1"/>
  <c r="D43" i="9" s="1"/>
  <c r="I51" i="1"/>
  <c r="D47" i="9" s="1"/>
  <c r="I55" i="1"/>
  <c r="D51" i="9" s="1"/>
  <c r="I59" i="1"/>
  <c r="D55" i="9" s="1"/>
  <c r="I63" i="1"/>
  <c r="D59" i="9" s="1"/>
  <c r="I67" i="1"/>
  <c r="D63" i="9" s="1"/>
  <c r="I71" i="1"/>
  <c r="D67" i="9" s="1"/>
  <c r="I75" i="1"/>
  <c r="D71" i="9" s="1"/>
  <c r="I79" i="1"/>
  <c r="D75" i="9" s="1"/>
  <c r="I83" i="1"/>
  <c r="D79" i="9" s="1"/>
  <c r="I16" i="1"/>
  <c r="I20" i="1"/>
  <c r="I24" i="1"/>
  <c r="D20" i="9" s="1"/>
  <c r="I28" i="1"/>
  <c r="D24" i="9" s="1"/>
  <c r="I32" i="1"/>
  <c r="D28" i="9" s="1"/>
  <c r="I36" i="1"/>
  <c r="D32" i="9" s="1"/>
  <c r="I40" i="1"/>
  <c r="D36" i="9" s="1"/>
  <c r="I44" i="1"/>
  <c r="D40" i="9" s="1"/>
  <c r="I48" i="1"/>
  <c r="D44" i="9" s="1"/>
  <c r="I52" i="1"/>
  <c r="D48" i="9" s="1"/>
  <c r="I56" i="1"/>
  <c r="D52" i="9" s="1"/>
  <c r="I60" i="1"/>
  <c r="D56" i="9" s="1"/>
  <c r="I64" i="1"/>
  <c r="D60" i="9" s="1"/>
  <c r="I68" i="1"/>
  <c r="D64" i="9" s="1"/>
  <c r="I72" i="1"/>
  <c r="D68" i="9" s="1"/>
  <c r="I76" i="1"/>
  <c r="D72" i="9" s="1"/>
  <c r="I80" i="1"/>
  <c r="D76" i="9" s="1"/>
  <c r="I84" i="1"/>
  <c r="D80" i="9" s="1"/>
  <c r="I29" i="1"/>
  <c r="D25" i="9" s="1"/>
  <c r="I45" i="1"/>
  <c r="D41" i="9" s="1"/>
  <c r="I61" i="1"/>
  <c r="D57" i="9" s="1"/>
  <c r="I77" i="1"/>
  <c r="D73" i="9" s="1"/>
  <c r="I73" i="1"/>
  <c r="D69" i="9" s="1"/>
  <c r="I17" i="1"/>
  <c r="I33" i="1"/>
  <c r="D29" i="9" s="1"/>
  <c r="I49" i="1"/>
  <c r="D45" i="9" s="1"/>
  <c r="I65" i="1"/>
  <c r="D61" i="9" s="1"/>
  <c r="I81" i="1"/>
  <c r="D77" i="9" s="1"/>
  <c r="I57" i="1"/>
  <c r="D53" i="9" s="1"/>
  <c r="I13" i="1"/>
  <c r="I21" i="1"/>
  <c r="I37" i="1"/>
  <c r="D33" i="9" s="1"/>
  <c r="I53" i="1"/>
  <c r="D49" i="9" s="1"/>
  <c r="I69" i="1"/>
  <c r="D65" i="9" s="1"/>
  <c r="I41" i="1"/>
  <c r="D37" i="9" s="1"/>
  <c r="I25" i="1"/>
  <c r="I15" i="5"/>
  <c r="I19" i="5"/>
  <c r="I23" i="5"/>
  <c r="I27" i="5"/>
  <c r="I31" i="5"/>
  <c r="I35" i="5"/>
  <c r="H31" i="9" s="1"/>
  <c r="I39" i="5"/>
  <c r="H35" i="9" s="1"/>
  <c r="I43" i="5"/>
  <c r="H39" i="9" s="1"/>
  <c r="I47" i="5"/>
  <c r="H43" i="9" s="1"/>
  <c r="I51" i="5"/>
  <c r="H47" i="9" s="1"/>
  <c r="I55" i="5"/>
  <c r="H51" i="9" s="1"/>
  <c r="I59" i="5"/>
  <c r="H55" i="9" s="1"/>
  <c r="I63" i="5"/>
  <c r="H59" i="9" s="1"/>
  <c r="I67" i="5"/>
  <c r="H63" i="9" s="1"/>
  <c r="I16" i="5"/>
  <c r="I20" i="5"/>
  <c r="I24" i="5"/>
  <c r="H20" i="9" s="1"/>
  <c r="I28" i="5"/>
  <c r="H24" i="9" s="1"/>
  <c r="I32" i="5"/>
  <c r="H28" i="9" s="1"/>
  <c r="I36" i="5"/>
  <c r="H32" i="9" s="1"/>
  <c r="I40" i="5"/>
  <c r="H36" i="9" s="1"/>
  <c r="I44" i="5"/>
  <c r="H40" i="9" s="1"/>
  <c r="I48" i="5"/>
  <c r="H44" i="9" s="1"/>
  <c r="I52" i="5"/>
  <c r="H48" i="9" s="1"/>
  <c r="I56" i="5"/>
  <c r="H52" i="9" s="1"/>
  <c r="I60" i="5"/>
  <c r="H56" i="9" s="1"/>
  <c r="I64" i="5"/>
  <c r="H60" i="9" s="1"/>
  <c r="I68" i="5"/>
  <c r="H64" i="9" s="1"/>
  <c r="I17" i="5"/>
  <c r="I21" i="5"/>
  <c r="I25" i="5"/>
  <c r="I29" i="5"/>
  <c r="H25" i="9" s="1"/>
  <c r="I33" i="5"/>
  <c r="H29" i="9" s="1"/>
  <c r="I37" i="5"/>
  <c r="H33" i="9" s="1"/>
  <c r="I41" i="5"/>
  <c r="H37" i="9" s="1"/>
  <c r="I45" i="5"/>
  <c r="H41" i="9" s="1"/>
  <c r="I49" i="5"/>
  <c r="H45" i="9" s="1"/>
  <c r="I53" i="5"/>
  <c r="H49" i="9" s="1"/>
  <c r="I57" i="5"/>
  <c r="H53" i="9" s="1"/>
  <c r="I61" i="5"/>
  <c r="H57" i="9" s="1"/>
  <c r="I65" i="5"/>
  <c r="H61" i="9" s="1"/>
  <c r="I69" i="5"/>
  <c r="H65" i="9" s="1"/>
  <c r="I18" i="5"/>
  <c r="I34" i="5"/>
  <c r="I50" i="5"/>
  <c r="H46" i="9" s="1"/>
  <c r="I66" i="5"/>
  <c r="H62" i="9" s="1"/>
  <c r="I73" i="5"/>
  <c r="H69" i="9" s="1"/>
  <c r="I77" i="5"/>
  <c r="H73" i="9" s="1"/>
  <c r="I81" i="5"/>
  <c r="H77" i="9" s="1"/>
  <c r="I14" i="5"/>
  <c r="I62" i="5"/>
  <c r="H58" i="9" s="1"/>
  <c r="I84" i="5"/>
  <c r="H80" i="9" s="1"/>
  <c r="I22" i="5"/>
  <c r="H18" i="9" s="1"/>
  <c r="I38" i="5"/>
  <c r="H34" i="9" s="1"/>
  <c r="I54" i="5"/>
  <c r="H50" i="9" s="1"/>
  <c r="I70" i="5"/>
  <c r="H66" i="9" s="1"/>
  <c r="I74" i="5"/>
  <c r="H70" i="9" s="1"/>
  <c r="I78" i="5"/>
  <c r="H74" i="9" s="1"/>
  <c r="I82" i="5"/>
  <c r="H78" i="9" s="1"/>
  <c r="I46" i="5"/>
  <c r="H42" i="9" s="1"/>
  <c r="I80" i="5"/>
  <c r="H76" i="9" s="1"/>
  <c r="I26" i="5"/>
  <c r="I42" i="5"/>
  <c r="H38" i="9" s="1"/>
  <c r="I58" i="5"/>
  <c r="H54" i="9" s="1"/>
  <c r="I71" i="5"/>
  <c r="H67" i="9" s="1"/>
  <c r="I75" i="5"/>
  <c r="H71" i="9" s="1"/>
  <c r="I79" i="5"/>
  <c r="H75" i="9" s="1"/>
  <c r="I83" i="5"/>
  <c r="H79" i="9" s="1"/>
  <c r="I30" i="5"/>
  <c r="I76" i="5"/>
  <c r="H72" i="9" s="1"/>
  <c r="I72" i="5"/>
  <c r="H68" i="9" s="1"/>
  <c r="I13" i="5"/>
  <c r="I15" i="2"/>
  <c r="I20" i="2"/>
  <c r="I24" i="2"/>
  <c r="E20" i="9" s="1"/>
  <c r="I28" i="2"/>
  <c r="E24" i="9" s="1"/>
  <c r="I32" i="2"/>
  <c r="E28" i="9" s="1"/>
  <c r="I36" i="2"/>
  <c r="E32" i="9" s="1"/>
  <c r="I40" i="2"/>
  <c r="E36" i="9" s="1"/>
  <c r="I44" i="2"/>
  <c r="E40" i="9" s="1"/>
  <c r="I48" i="2"/>
  <c r="E44" i="9" s="1"/>
  <c r="I52" i="2"/>
  <c r="E48" i="9" s="1"/>
  <c r="I56" i="2"/>
  <c r="E52" i="9" s="1"/>
  <c r="I60" i="2"/>
  <c r="E56" i="9" s="1"/>
  <c r="I64" i="2"/>
  <c r="E60" i="9" s="1"/>
  <c r="I68" i="2"/>
  <c r="E64" i="9" s="1"/>
  <c r="I72" i="2"/>
  <c r="E68" i="9" s="1"/>
  <c r="I76" i="2"/>
  <c r="E72" i="9" s="1"/>
  <c r="I80" i="2"/>
  <c r="E76" i="9" s="1"/>
  <c r="I84" i="2"/>
  <c r="E80" i="9" s="1"/>
  <c r="I16" i="2"/>
  <c r="I21" i="2"/>
  <c r="I25" i="2"/>
  <c r="I29" i="2"/>
  <c r="E25" i="9" s="1"/>
  <c r="I33" i="2"/>
  <c r="E29" i="9" s="1"/>
  <c r="I37" i="2"/>
  <c r="E33" i="9" s="1"/>
  <c r="I41" i="2"/>
  <c r="E37" i="9" s="1"/>
  <c r="I45" i="2"/>
  <c r="E41" i="9" s="1"/>
  <c r="I49" i="2"/>
  <c r="E45" i="9" s="1"/>
  <c r="I53" i="2"/>
  <c r="E49" i="9" s="1"/>
  <c r="I57" i="2"/>
  <c r="E53" i="9" s="1"/>
  <c r="I61" i="2"/>
  <c r="E57" i="9" s="1"/>
  <c r="I65" i="2"/>
  <c r="E61" i="9" s="1"/>
  <c r="I69" i="2"/>
  <c r="E65" i="9" s="1"/>
  <c r="I73" i="2"/>
  <c r="E69" i="9" s="1"/>
  <c r="I77" i="2"/>
  <c r="E73" i="9" s="1"/>
  <c r="I81" i="2"/>
  <c r="E77" i="9" s="1"/>
  <c r="I17" i="2"/>
  <c r="I22" i="2"/>
  <c r="E18" i="9" s="1"/>
  <c r="I26" i="2"/>
  <c r="I30" i="2"/>
  <c r="I34" i="2"/>
  <c r="I38" i="2"/>
  <c r="E34" i="9" s="1"/>
  <c r="I42" i="2"/>
  <c r="E38" i="9" s="1"/>
  <c r="I46" i="2"/>
  <c r="E42" i="9" s="1"/>
  <c r="I50" i="2"/>
  <c r="E46" i="9" s="1"/>
  <c r="I54" i="2"/>
  <c r="E50" i="9" s="1"/>
  <c r="I58" i="2"/>
  <c r="E54" i="9" s="1"/>
  <c r="I62" i="2"/>
  <c r="E58" i="9" s="1"/>
  <c r="I66" i="2"/>
  <c r="E62" i="9" s="1"/>
  <c r="I70" i="2"/>
  <c r="E66" i="9" s="1"/>
  <c r="I74" i="2"/>
  <c r="E70" i="9" s="1"/>
  <c r="I78" i="2"/>
  <c r="E74" i="9" s="1"/>
  <c r="I82" i="2"/>
  <c r="E78" i="9" s="1"/>
  <c r="I23" i="2"/>
  <c r="I39" i="2"/>
  <c r="E35" i="9" s="1"/>
  <c r="I55" i="2"/>
  <c r="E51" i="9" s="1"/>
  <c r="I71" i="2"/>
  <c r="E67" i="9" s="1"/>
  <c r="I13" i="2"/>
  <c r="I83" i="2"/>
  <c r="E79" i="9" s="1"/>
  <c r="I27" i="2"/>
  <c r="I43" i="2"/>
  <c r="E39" i="9" s="1"/>
  <c r="I59" i="2"/>
  <c r="E55" i="9" s="1"/>
  <c r="I75" i="2"/>
  <c r="E71" i="9" s="1"/>
  <c r="I14" i="2"/>
  <c r="I31" i="2"/>
  <c r="I47" i="2"/>
  <c r="E43" i="9" s="1"/>
  <c r="I63" i="2"/>
  <c r="E59" i="9" s="1"/>
  <c r="I79" i="2"/>
  <c r="E75" i="9" s="1"/>
  <c r="I18" i="2"/>
  <c r="I51" i="2"/>
  <c r="E47" i="9" s="1"/>
  <c r="I67" i="2"/>
  <c r="E63" i="9" s="1"/>
  <c r="I35" i="2"/>
  <c r="E31" i="9" s="1"/>
  <c r="G4" i="11" l="1"/>
  <c r="E23" i="10"/>
  <c r="E27" i="9"/>
  <c r="E30" i="9"/>
  <c r="E24" i="10"/>
  <c r="E17" i="10"/>
  <c r="E17" i="9"/>
  <c r="H30" i="9"/>
  <c r="H24" i="10"/>
  <c r="D19" i="10"/>
  <c r="D21" i="9"/>
  <c r="D15" i="10"/>
  <c r="D15" i="9"/>
  <c r="D22" i="9"/>
  <c r="D20" i="10"/>
  <c r="E10" i="9"/>
  <c r="E10" i="10"/>
  <c r="E26" i="9"/>
  <c r="E22" i="10"/>
  <c r="H19" i="10"/>
  <c r="H21" i="9"/>
  <c r="H12" i="9"/>
  <c r="H12" i="10"/>
  <c r="H19" i="9"/>
  <c r="H18" i="10"/>
  <c r="D17" i="10"/>
  <c r="D17" i="9"/>
  <c r="D11" i="10"/>
  <c r="D11" i="9"/>
  <c r="C12" i="10"/>
  <c r="C12" i="9"/>
  <c r="C17" i="9"/>
  <c r="C17" i="10"/>
  <c r="C18" i="10"/>
  <c r="C19" i="9"/>
  <c r="C9" i="10"/>
  <c r="C9" i="9"/>
  <c r="F16" i="10"/>
  <c r="F16" i="9"/>
  <c r="F11" i="9"/>
  <c r="F11" i="10"/>
  <c r="E22" i="9"/>
  <c r="E20" i="10"/>
  <c r="E16" i="9"/>
  <c r="E16" i="10"/>
  <c r="H22" i="9"/>
  <c r="H20" i="10"/>
  <c r="H10" i="9"/>
  <c r="H10" i="10"/>
  <c r="H17" i="10"/>
  <c r="H17" i="9"/>
  <c r="H15" i="10"/>
  <c r="H15" i="9"/>
  <c r="D9" i="10"/>
  <c r="D9" i="9"/>
  <c r="D16" i="9"/>
  <c r="D16" i="10"/>
  <c r="D21" i="10"/>
  <c r="D23" i="9"/>
  <c r="D30" i="9"/>
  <c r="D24" i="10"/>
  <c r="D14" i="9"/>
  <c r="D14" i="10"/>
  <c r="G9" i="10"/>
  <c r="G9" i="9"/>
  <c r="G16" i="10"/>
  <c r="G16" i="9"/>
  <c r="G23" i="9"/>
  <c r="G21" i="10"/>
  <c r="G24" i="10"/>
  <c r="G30" i="9"/>
  <c r="G14" i="10"/>
  <c r="G14" i="9"/>
  <c r="C21" i="9"/>
  <c r="C19" i="10"/>
  <c r="C15" i="9"/>
  <c r="C15" i="10"/>
  <c r="C24" i="10"/>
  <c r="C30" i="9"/>
  <c r="C14" i="10"/>
  <c r="C14" i="9"/>
  <c r="F23" i="9"/>
  <c r="F21" i="10"/>
  <c r="F24" i="10"/>
  <c r="F30" i="9"/>
  <c r="F14" i="10"/>
  <c r="F14" i="9"/>
  <c r="F21" i="9"/>
  <c r="F19" i="10"/>
  <c r="E14" i="9"/>
  <c r="E14" i="10"/>
  <c r="E13" i="10"/>
  <c r="E13" i="9"/>
  <c r="H9" i="10"/>
  <c r="H9" i="9"/>
  <c r="H16" i="9"/>
  <c r="H16" i="10"/>
  <c r="H21" i="10"/>
  <c r="H23" i="9"/>
  <c r="D13" i="10"/>
  <c r="D13" i="9"/>
  <c r="G15" i="9"/>
  <c r="G15" i="10"/>
  <c r="G20" i="10"/>
  <c r="G22" i="9"/>
  <c r="E21" i="10"/>
  <c r="E23" i="9"/>
  <c r="E12" i="9"/>
  <c r="E12" i="10"/>
  <c r="H14" i="9"/>
  <c r="H14" i="10"/>
  <c r="D23" i="10"/>
  <c r="D27" i="9"/>
  <c r="G17" i="9"/>
  <c r="G17" i="10"/>
  <c r="G21" i="9"/>
  <c r="G19" i="10"/>
  <c r="G27" i="9"/>
  <c r="G23" i="10"/>
  <c r="G11" i="9"/>
  <c r="G11" i="10"/>
  <c r="F27" i="9"/>
  <c r="F23" i="10"/>
  <c r="E9" i="10"/>
  <c r="E9" i="9"/>
  <c r="E18" i="10"/>
  <c r="E19" i="9"/>
  <c r="E19" i="10"/>
  <c r="E21" i="9"/>
  <c r="E11" i="10"/>
  <c r="E11" i="9"/>
  <c r="H26" i="9"/>
  <c r="H22" i="10"/>
  <c r="H13" i="10"/>
  <c r="H13" i="9"/>
  <c r="H23" i="10"/>
  <c r="H27" i="9"/>
  <c r="H11" i="10"/>
  <c r="H11" i="9"/>
  <c r="D12" i="9"/>
  <c r="D12" i="10"/>
  <c r="D19" i="9"/>
  <c r="D18" i="10"/>
  <c r="D26" i="9"/>
  <c r="D22" i="10"/>
  <c r="D10" i="9"/>
  <c r="D10" i="10"/>
  <c r="G13" i="9"/>
  <c r="G13" i="10"/>
  <c r="G12" i="10"/>
  <c r="G12" i="9"/>
  <c r="G18" i="10"/>
  <c r="G19" i="9"/>
  <c r="G22" i="10"/>
  <c r="G26" i="9"/>
  <c r="G10" i="10"/>
  <c r="G10" i="9"/>
  <c r="C13" i="9"/>
  <c r="C13" i="10"/>
  <c r="C27" i="9"/>
  <c r="C23" i="10"/>
  <c r="C11" i="9"/>
  <c r="C11" i="10"/>
  <c r="C22" i="10"/>
  <c r="C26" i="9"/>
  <c r="C10" i="10"/>
  <c r="C10" i="9"/>
  <c r="F12" i="10"/>
  <c r="F12" i="9"/>
  <c r="F19" i="9"/>
  <c r="F18" i="10"/>
  <c r="F22" i="10"/>
  <c r="F26" i="9"/>
  <c r="F10" i="10"/>
  <c r="F10" i="9"/>
  <c r="F17" i="9"/>
  <c r="F17" i="10"/>
  <c r="C16" i="10"/>
  <c r="C16" i="9"/>
  <c r="C23" i="9"/>
  <c r="C21" i="10"/>
  <c r="C20" i="10"/>
  <c r="C22" i="9"/>
  <c r="E15" i="10"/>
  <c r="E15" i="9"/>
  <c r="F9" i="9"/>
  <c r="F9" i="10"/>
  <c r="F15" i="9"/>
  <c r="F15" i="10"/>
  <c r="F20" i="10"/>
  <c r="F22" i="9"/>
  <c r="F13" i="9"/>
  <c r="F13" i="10"/>
  <c r="I19" i="11" l="1"/>
  <c r="I43" i="11"/>
  <c r="I39" i="9" s="1"/>
  <c r="I59" i="11"/>
  <c r="I55" i="9" s="1"/>
  <c r="I71" i="11"/>
  <c r="I67" i="9" s="1"/>
  <c r="I79" i="11"/>
  <c r="I75" i="9" s="1"/>
  <c r="I76" i="11"/>
  <c r="I72" i="9" s="1"/>
  <c r="I33" i="11"/>
  <c r="I29" i="9" s="1"/>
  <c r="I57" i="11"/>
  <c r="I53" i="9" s="1"/>
  <c r="I69" i="11"/>
  <c r="I65" i="9" s="1"/>
  <c r="I13" i="11"/>
  <c r="I16" i="11"/>
  <c r="I20" i="11"/>
  <c r="I24" i="11"/>
  <c r="I20" i="9" s="1"/>
  <c r="I28" i="11"/>
  <c r="I24" i="9" s="1"/>
  <c r="I32" i="11"/>
  <c r="I28" i="9" s="1"/>
  <c r="I36" i="11"/>
  <c r="I32" i="9" s="1"/>
  <c r="I40" i="11"/>
  <c r="I36" i="9" s="1"/>
  <c r="I44" i="11"/>
  <c r="I40" i="9" s="1"/>
  <c r="I48" i="11"/>
  <c r="I44" i="9" s="1"/>
  <c r="I56" i="11"/>
  <c r="I52" i="9" s="1"/>
  <c r="I60" i="11"/>
  <c r="I56" i="9" s="1"/>
  <c r="I64" i="11"/>
  <c r="I60" i="9" s="1"/>
  <c r="I68" i="11"/>
  <c r="I64" i="9" s="1"/>
  <c r="I80" i="11"/>
  <c r="I76" i="9" s="1"/>
  <c r="I41" i="11"/>
  <c r="I37" i="9" s="1"/>
  <c r="I77" i="11"/>
  <c r="I73" i="9" s="1"/>
  <c r="I17" i="11"/>
  <c r="I21" i="11"/>
  <c r="I25" i="11"/>
  <c r="I37" i="11"/>
  <c r="I33" i="9" s="1"/>
  <c r="I45" i="11"/>
  <c r="I41" i="9" s="1"/>
  <c r="I49" i="11"/>
  <c r="I45" i="9" s="1"/>
  <c r="I61" i="11"/>
  <c r="I57" i="9" s="1"/>
  <c r="I81" i="11"/>
  <c r="I77" i="9" s="1"/>
  <c r="I5" i="10"/>
  <c r="I5" i="9"/>
  <c r="I14" i="11"/>
  <c r="I18" i="11"/>
  <c r="I22" i="11"/>
  <c r="I18" i="9" s="1"/>
  <c r="I26" i="11"/>
  <c r="I30" i="11"/>
  <c r="I34" i="11"/>
  <c r="I38" i="11"/>
  <c r="I34" i="9" s="1"/>
  <c r="I42" i="11"/>
  <c r="I38" i="9" s="1"/>
  <c r="I46" i="11"/>
  <c r="I42" i="9" s="1"/>
  <c r="I50" i="11"/>
  <c r="I46" i="9" s="1"/>
  <c r="I54" i="11"/>
  <c r="I50" i="9" s="1"/>
  <c r="I58" i="11"/>
  <c r="I54" i="9" s="1"/>
  <c r="I62" i="11"/>
  <c r="I58" i="9" s="1"/>
  <c r="I66" i="11"/>
  <c r="I62" i="9" s="1"/>
  <c r="I70" i="11"/>
  <c r="I66" i="9" s="1"/>
  <c r="I74" i="11"/>
  <c r="I70" i="9" s="1"/>
  <c r="I78" i="11"/>
  <c r="I74" i="9" s="1"/>
  <c r="I82" i="11"/>
  <c r="I78" i="9" s="1"/>
  <c r="I15" i="11"/>
  <c r="I23" i="11"/>
  <c r="I27" i="11"/>
  <c r="I31" i="11"/>
  <c r="I35" i="11"/>
  <c r="I31" i="9" s="1"/>
  <c r="I39" i="11"/>
  <c r="I35" i="9" s="1"/>
  <c r="I47" i="11"/>
  <c r="I43" i="9" s="1"/>
  <c r="I51" i="11"/>
  <c r="I47" i="9" s="1"/>
  <c r="I55" i="11"/>
  <c r="I51" i="9" s="1"/>
  <c r="I63" i="11"/>
  <c r="I59" i="9" s="1"/>
  <c r="I67" i="11"/>
  <c r="I63" i="9" s="1"/>
  <c r="I75" i="11"/>
  <c r="I71" i="9" s="1"/>
  <c r="I83" i="11"/>
  <c r="I79" i="9" s="1"/>
  <c r="I52" i="11"/>
  <c r="I48" i="9" s="1"/>
  <c r="I72" i="11"/>
  <c r="I68" i="9" s="1"/>
  <c r="I84" i="11"/>
  <c r="I80" i="9" s="1"/>
  <c r="I29" i="11"/>
  <c r="I25" i="9" s="1"/>
  <c r="I53" i="11"/>
  <c r="I49" i="9" s="1"/>
  <c r="I65" i="11"/>
  <c r="I61" i="9" s="1"/>
  <c r="I73" i="11"/>
  <c r="I69" i="9" s="1"/>
  <c r="E27" i="10"/>
  <c r="G27" i="10"/>
  <c r="C27" i="10"/>
  <c r="G83" i="9"/>
  <c r="C83" i="9"/>
  <c r="F27" i="10"/>
  <c r="H83" i="9"/>
  <c r="D83" i="9"/>
  <c r="E83" i="9"/>
  <c r="F83" i="9"/>
  <c r="H27" i="10"/>
  <c r="D27" i="10"/>
  <c r="I19" i="9" l="1"/>
  <c r="I18" i="10"/>
  <c r="I20" i="10"/>
  <c r="I22" i="9"/>
  <c r="I17" i="10"/>
  <c r="I17" i="9"/>
  <c r="I16" i="9"/>
  <c r="I16" i="10"/>
  <c r="I11" i="10"/>
  <c r="I11" i="9"/>
  <c r="I13" i="10"/>
  <c r="I13" i="9"/>
  <c r="I12" i="9"/>
  <c r="I12" i="10"/>
  <c r="I23" i="10"/>
  <c r="I27" i="9"/>
  <c r="I24" i="10"/>
  <c r="I30" i="9"/>
  <c r="I14" i="9"/>
  <c r="I14" i="10"/>
  <c r="I9" i="10"/>
  <c r="I9" i="9"/>
  <c r="I23" i="9"/>
  <c r="I21" i="10"/>
  <c r="I22" i="10"/>
  <c r="I26" i="9"/>
  <c r="I10" i="10"/>
  <c r="I10" i="9"/>
  <c r="I19" i="10"/>
  <c r="I21" i="9"/>
  <c r="I15" i="10"/>
  <c r="I15" i="9"/>
  <c r="I83" i="9" l="1"/>
  <c r="I2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B3DA0E74-0A19-48C7-8B25-239901884EAC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G19" authorId="0" shapeId="0" xr:uid="{538D9178-A666-434E-82B2-6EBD26EA4BBC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B71489B0-963B-4DD0-8060-AE740CC19B95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Angelo Campos</author>
  </authors>
  <commentList>
    <comment ref="H19" authorId="0" shapeId="0" xr:uid="{A691DC2C-A257-43C8-8101-C3B46EF72DAA}">
      <text>
        <r>
          <rPr>
            <b/>
            <sz val="9"/>
            <color indexed="81"/>
            <rFont val="Segoe UI"/>
            <family val="2"/>
          </rPr>
          <t>Ricardo Angelo Campos:</t>
        </r>
        <r>
          <rPr>
            <sz val="9"/>
            <color indexed="81"/>
            <rFont val="Segoe UI"/>
            <family val="2"/>
          </rPr>
          <t xml:space="preserve">
Ajustado para zero. Valor do branco maior do que o filtro com partículas.</t>
        </r>
      </text>
    </comment>
  </commentList>
</comments>
</file>

<file path=xl/sharedStrings.xml><?xml version="1.0" encoding="utf-8"?>
<sst xmlns="http://schemas.openxmlformats.org/spreadsheetml/2006/main" count="961" uniqueCount="150">
  <si>
    <t>Date:</t>
  </si>
  <si>
    <t>Run:</t>
  </si>
  <si>
    <t>Job:</t>
  </si>
  <si>
    <t>7335-21</t>
  </si>
  <si>
    <t>Name:</t>
  </si>
  <si>
    <t>EcoSoft</t>
  </si>
  <si>
    <t>Project:</t>
  </si>
  <si>
    <t>Marcela Curbani</t>
  </si>
  <si>
    <t>Target:</t>
  </si>
  <si>
    <t>C32</t>
  </si>
  <si>
    <t>Element</t>
  </si>
  <si>
    <t>Energy</t>
  </si>
  <si>
    <t>Det. Limit</t>
  </si>
  <si>
    <t>Name</t>
  </si>
  <si>
    <t>(keV)</t>
  </si>
  <si>
    <t>95% Conf.</t>
  </si>
  <si>
    <t>Sodium</t>
  </si>
  <si>
    <t>Magnesium</t>
  </si>
  <si>
    <t>Aluminium</t>
  </si>
  <si>
    <t>Silicon</t>
  </si>
  <si>
    <t>Phosphorus</t>
  </si>
  <si>
    <t>Sulphur</t>
  </si>
  <si>
    <t>Cl</t>
  </si>
  <si>
    <t>Potassium</t>
  </si>
  <si>
    <t>Calcium</t>
  </si>
  <si>
    <t>Sc</t>
  </si>
  <si>
    <t>Titanium</t>
  </si>
  <si>
    <t>V</t>
  </si>
  <si>
    <t>Cr</t>
  </si>
  <si>
    <t>Manganese</t>
  </si>
  <si>
    <t>Iron</t>
  </si>
  <si>
    <t>Co</t>
  </si>
  <si>
    <t>Ni</t>
  </si>
  <si>
    <t>Copper</t>
  </si>
  <si>
    <t>Zinc</t>
  </si>
  <si>
    <t>Ga</t>
  </si>
  <si>
    <t>Ge</t>
  </si>
  <si>
    <t>As</t>
  </si>
  <si>
    <t>Se</t>
  </si>
  <si>
    <t>Br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</si>
  <si>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</si>
  <si>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</si>
  <si>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</si>
  <si>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</si>
  <si>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</si>
  <si>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</si>
  <si>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</si>
  <si>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</si>
  <si>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</si>
  <si>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</si>
  <si>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</si>
  <si>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</si>
  <si>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</si>
  <si>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</si>
  <si>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</si>
  <si>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Te</t>
  </si>
  <si>
    <t>I</t>
  </si>
  <si>
    <t>Cs</t>
  </si>
  <si>
    <t>Ba</t>
  </si>
  <si>
    <t>La</t>
  </si>
  <si>
    <t>Ce</t>
  </si>
  <si>
    <t>Pr</t>
  </si>
  <si>
    <t>Nd</t>
  </si>
  <si>
    <t>Pm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</si>
  <si>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</si>
  <si>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</si>
  <si>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</si>
  <si>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</si>
  <si>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</si>
  <si>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</si>
  <si>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</si>
  <si>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</si>
  <si>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</si>
  <si>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</si>
  <si>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</si>
  <si>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</si>
  <si>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</si>
  <si>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Re</t>
  </si>
  <si>
    <t>Os</t>
  </si>
  <si>
    <t>Ir</t>
  </si>
  <si>
    <t>Pt</t>
  </si>
  <si>
    <t>Au</t>
  </si>
  <si>
    <t>Hg</t>
  </si>
  <si>
    <t>Tl</t>
  </si>
  <si>
    <t>Pb</t>
  </si>
  <si>
    <t>Bi</t>
  </si>
  <si>
    <t>Th</t>
  </si>
  <si>
    <t>U</t>
  </si>
  <si>
    <t>C33</t>
  </si>
  <si>
    <t>Ti</t>
  </si>
  <si>
    <t>Cu</t>
  </si>
  <si>
    <t>C34</t>
  </si>
  <si>
    <t>Chlorine</t>
  </si>
  <si>
    <t>C35</t>
  </si>
  <si>
    <t>C36</t>
  </si>
  <si>
    <t>Na</t>
  </si>
  <si>
    <t>Mg</t>
  </si>
  <si>
    <t>Al</t>
  </si>
  <si>
    <t>Si</t>
  </si>
  <si>
    <t>P</t>
  </si>
  <si>
    <t>K</t>
  </si>
  <si>
    <t>Mn</t>
  </si>
  <si>
    <t>Zn</t>
  </si>
  <si>
    <t>Cellulose Blank</t>
  </si>
  <si>
    <r>
      <t>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</si>
  <si>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Error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g/cm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</si>
  <si>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Filter Area (cm</t>
    </r>
    <r>
      <rPr>
        <vertAlign val="superscript"/>
        <sz val="8"/>
        <rFont val="Times New Roman"/>
        <family val="1"/>
      </rPr>
      <t>2</t>
    </r>
    <r>
      <rPr>
        <sz val="8"/>
        <rFont val="Times New Roman"/>
        <family val="1"/>
      </rPr>
      <t>)</t>
    </r>
  </si>
  <si>
    <r>
      <t>Total Mass (</t>
    </r>
    <r>
      <rPr>
        <sz val="8"/>
        <rFont val="Symbol"/>
        <family val="1"/>
        <charset val="2"/>
      </rPr>
      <t>m</t>
    </r>
    <r>
      <rPr>
        <sz val="8"/>
        <rFont val="Times New Roman"/>
        <family val="1"/>
      </rPr>
      <t>g)</t>
    </r>
  </si>
  <si>
    <t>Arsenic</t>
  </si>
  <si>
    <t>Chromium</t>
  </si>
  <si>
    <t>C31</t>
  </si>
  <si>
    <t>Descrição</t>
  </si>
  <si>
    <t>Estação</t>
  </si>
  <si>
    <t>Barra Longa Centro</t>
  </si>
  <si>
    <t>Período de Coleta</t>
  </si>
  <si>
    <t>Massa Gravimétrico (mg)</t>
  </si>
  <si>
    <t>Branco</t>
  </si>
  <si>
    <t>Fração PM</t>
  </si>
  <si>
    <t>PM10</t>
  </si>
  <si>
    <t>Volta da Capela</t>
  </si>
  <si>
    <t>Gesteira</t>
  </si>
  <si>
    <t>Rio Doce</t>
  </si>
  <si>
    <t>06/11/2020 a 23/04/2021</t>
  </si>
  <si>
    <t>Santana do Deserto</t>
  </si>
  <si>
    <t>02/11/2020 a 15/04/2021</t>
  </si>
  <si>
    <t>Paracatu</t>
  </si>
  <si>
    <t>06/10/2020 a 17/03/2021</t>
  </si>
  <si>
    <t>Área da marca de PM no filtro (cm²)</t>
  </si>
  <si>
    <t>Filtro de Celulose 31</t>
  </si>
  <si>
    <t>Celulose</t>
  </si>
  <si>
    <t>Filtro de Celulose 32</t>
  </si>
  <si>
    <t>Filtro de Celulose 33</t>
  </si>
  <si>
    <t>Filtro de Celulose 34</t>
  </si>
  <si>
    <t>Filtro de Celulose 35</t>
  </si>
  <si>
    <t>Filtro de Celulose 36</t>
  </si>
  <si>
    <t>Branco (µg)</t>
  </si>
  <si>
    <t>Total - Branco (µg)</t>
  </si>
  <si>
    <t>Proporção (%)</t>
  </si>
  <si>
    <t>Amostra</t>
  </si>
  <si>
    <t>Total Identificado PIXE (%)</t>
  </si>
  <si>
    <t>Ca</t>
  </si>
  <si>
    <t>Fe</t>
  </si>
  <si>
    <t>05/10/2020 a 16/03/2021</t>
  </si>
  <si>
    <t>13/10/2020 a 17/03/2021</t>
  </si>
  <si>
    <t>7376-21</t>
  </si>
  <si>
    <t>C37</t>
  </si>
  <si>
    <t>Filtro de Celulose 37</t>
  </si>
  <si>
    <t>Novo Soberbo</t>
  </si>
  <si>
    <t>19/03/2021 a 27/05/2021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</si>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</sst>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"/>
    <numFmt numFmtId="167" formatCode="0.00000"/>
  </numFmts>
  <fonts count="8" x14ac:knownFonts="1">
    <font>
      <sz val="10"/>
      <name val="Arial"/>
    </font>
    <font>
      <sz val="8"/>
      <name val="Times New Roman"/>
      <family val="1"/>
    </font>
    <font>
      <sz val="8"/>
      <name val="Symbol"/>
      <family val="1"/>
      <charset val="2"/>
    </font>
    <font>
      <vertAlign val="superscript"/>
      <sz val="8"/>
      <name val="Times New Roman"/>
      <family val="1"/>
    </font>
    <font>
      <sz val="1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5" fontId="1" fillId="0" borderId="0" xfId="0" applyNumberFormat="1" applyFont="1" applyAlignment="1">
      <alignment horizontal="right"/>
    </xf>
    <xf numFmtId="0" fontId="1" fillId="0" borderId="0" xfId="1" applyFont="1"/>
    <xf numFmtId="164" fontId="1" fillId="0" borderId="0" xfId="1" applyNumberFormat="1" applyFont="1" applyAlignment="1">
      <alignment horizontal="center"/>
    </xf>
    <xf numFmtId="49" fontId="1" fillId="0" borderId="0" xfId="1" applyNumberFormat="1" applyFont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164" fontId="1" fillId="0" borderId="0" xfId="1" applyNumberFormat="1" applyFont="1" applyAlignment="1">
      <alignment horizontal="right"/>
    </xf>
    <xf numFmtId="165" fontId="1" fillId="0" borderId="0" xfId="1" applyNumberFormat="1" applyFont="1" applyAlignment="1">
      <alignment horizontal="right"/>
    </xf>
    <xf numFmtId="0" fontId="1" fillId="0" borderId="1" xfId="1" applyFont="1" applyBorder="1"/>
    <xf numFmtId="164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1" xfId="1" applyFont="1" applyBorder="1" applyAlignment="1">
      <alignment horizontal="left"/>
    </xf>
    <xf numFmtId="49" fontId="1" fillId="0" borderId="0" xfId="1" applyNumberFormat="1" applyFont="1" applyAlignment="1">
      <alignment horizontal="left"/>
    </xf>
    <xf numFmtId="14" fontId="1" fillId="0" borderId="0" xfId="1" applyNumberFormat="1" applyFont="1" applyAlignment="1">
      <alignment horizontal="left"/>
    </xf>
    <xf numFmtId="164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67" fontId="1" fillId="0" borderId="0" xfId="1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3" borderId="0" xfId="0" applyNumberFormat="1" applyFont="1" applyFill="1"/>
    <xf numFmtId="166" fontId="1" fillId="0" borderId="0" xfId="0" applyNumberFormat="1" applyFont="1" applyAlignment="1">
      <alignment horizontal="left"/>
    </xf>
    <xf numFmtId="167" fontId="1" fillId="0" borderId="0" xfId="0" applyNumberFormat="1" applyFont="1"/>
    <xf numFmtId="164" fontId="1" fillId="0" borderId="0" xfId="1" applyNumberFormat="1" applyFont="1"/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7" fillId="0" borderId="0" xfId="0" applyNumberFormat="1" applyFont="1"/>
    <xf numFmtId="0" fontId="7" fillId="0" borderId="0" xfId="0" applyFont="1"/>
    <xf numFmtId="164" fontId="7" fillId="0" borderId="0" xfId="0" applyNumberFormat="1" applyFont="1"/>
  </cellXfs>
  <cellStyles count="2">
    <cellStyle name="Normal" xfId="0" builtinId="0"/>
    <cellStyle name="Normal 2" xfId="1" xr:uid="{6A92F6CA-9E62-433E-95BD-895B272A8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Gráfico!$C$8</c:f>
              <c:strCache>
                <c:ptCount val="1"/>
                <c:pt idx="0">
                  <c:v>C31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Gráfico!$C$9:$C$24</c:f>
              <c:numCache>
                <c:formatCode>0.0000</c:formatCode>
                <c:ptCount val="16"/>
                <c:pt idx="0">
                  <c:v>0.91888041775456941</c:v>
                </c:pt>
                <c:pt idx="1">
                  <c:v>0.32957702349869467</c:v>
                </c:pt>
                <c:pt idx="2">
                  <c:v>2.7074506527415156</c:v>
                </c:pt>
                <c:pt idx="3">
                  <c:v>3.5082736292428209</c:v>
                </c:pt>
                <c:pt idx="4">
                  <c:v>0.24162422976501313</c:v>
                </c:pt>
                <c:pt idx="5">
                  <c:v>3.0995194151436047</c:v>
                </c:pt>
                <c:pt idx="6">
                  <c:v>4.0631436031331611E-2</c:v>
                </c:pt>
                <c:pt idx="7">
                  <c:v>1.5436010443864234</c:v>
                </c:pt>
                <c:pt idx="8">
                  <c:v>1.1121207728459535</c:v>
                </c:pt>
                <c:pt idx="9">
                  <c:v>0.16669710704960841</c:v>
                </c:pt>
                <c:pt idx="10">
                  <c:v>2.0463289817232382E-2</c:v>
                </c:pt>
                <c:pt idx="11">
                  <c:v>4.4350245430809412E-2</c:v>
                </c:pt>
                <c:pt idx="12">
                  <c:v>3.4442983018276765</c:v>
                </c:pt>
                <c:pt idx="13">
                  <c:v>1.2232718537859013E-2</c:v>
                </c:pt>
                <c:pt idx="14">
                  <c:v>5.1276281984334225E-2</c:v>
                </c:pt>
                <c:pt idx="15">
                  <c:v>1.1429927937336819E-2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38-4D47-A1B8-4995773F2AE2}"/>
            </c:ext>
          </c:extLst>
        </c:ser>
        <c:ser>
          <c:idx val="1"/>
          <c:order val="1"/>
          <c:tx>
            <c:strRef>
              <c:f>Gráfico!$D$8</c:f>
              <c:strCache>
                <c:ptCount val="1"/>
                <c:pt idx="0">
                  <c:v>C32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Gráfico!$D$9:$D$24</c:f>
              <c:numCache>
                <c:formatCode>0.0000</c:formatCode>
                <c:ptCount val="16"/>
                <c:pt idx="0">
                  <c:v>0.92494428969358877</c:v>
                </c:pt>
                <c:pt idx="1">
                  <c:v>0.35843231197771419</c:v>
                </c:pt>
                <c:pt idx="2">
                  <c:v>5.3554930362116728</c:v>
                </c:pt>
                <c:pt idx="3">
                  <c:v>6.890506963788269</c:v>
                </c:pt>
                <c:pt idx="4">
                  <c:v>0.21747342618384297</c:v>
                </c:pt>
                <c:pt idx="5">
                  <c:v>4.2987212256267204</c:v>
                </c:pt>
                <c:pt idx="6">
                  <c:v>0</c:v>
                </c:pt>
                <c:pt idx="7">
                  <c:v>1.7034718662952564</c:v>
                </c:pt>
                <c:pt idx="8">
                  <c:v>1.5560318105849507</c:v>
                </c:pt>
                <c:pt idx="9">
                  <c:v>0.390706963788299</c:v>
                </c:pt>
                <c:pt idx="10">
                  <c:v>0</c:v>
                </c:pt>
                <c:pt idx="11">
                  <c:v>6.4942896935932831E-2</c:v>
                </c:pt>
                <c:pt idx="12">
                  <c:v>7.1253142395542826</c:v>
                </c:pt>
                <c:pt idx="13">
                  <c:v>1.4471114206128064E-2</c:v>
                </c:pt>
                <c:pt idx="14">
                  <c:v>6.8222841225626413E-2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38-4D47-A1B8-4995773F2AE2}"/>
            </c:ext>
          </c:extLst>
        </c:ser>
        <c:ser>
          <c:idx val="2"/>
          <c:order val="2"/>
          <c:tx>
            <c:strRef>
              <c:f>Gráfico!$E$8</c:f>
              <c:strCache>
                <c:ptCount val="1"/>
                <c:pt idx="0">
                  <c:v>C33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Gráfico!$E$9:$E$24</c:f>
              <c:numCache>
                <c:formatCode>0.0000</c:formatCode>
                <c:ptCount val="16"/>
                <c:pt idx="0">
                  <c:v>1.0695891402714914</c:v>
                </c:pt>
                <c:pt idx="1">
                  <c:v>0.28842533936651532</c:v>
                </c:pt>
                <c:pt idx="2">
                  <c:v>2.7472868778280497</c:v>
                </c:pt>
                <c:pt idx="3">
                  <c:v>3.202515837104067</c:v>
                </c:pt>
                <c:pt idx="4">
                  <c:v>0.29552941176470537</c:v>
                </c:pt>
                <c:pt idx="5">
                  <c:v>4.2717071493212595</c:v>
                </c:pt>
                <c:pt idx="6">
                  <c:v>0</c:v>
                </c:pt>
                <c:pt idx="7">
                  <c:v>1.8720651583710377</c:v>
                </c:pt>
                <c:pt idx="8">
                  <c:v>0.97896959276017947</c:v>
                </c:pt>
                <c:pt idx="9">
                  <c:v>0</c:v>
                </c:pt>
                <c:pt idx="10">
                  <c:v>0</c:v>
                </c:pt>
                <c:pt idx="11">
                  <c:v>6.868217194570124E-2</c:v>
                </c:pt>
                <c:pt idx="12">
                  <c:v>4.3320235656108528</c:v>
                </c:pt>
                <c:pt idx="13">
                  <c:v>0</c:v>
                </c:pt>
                <c:pt idx="14">
                  <c:v>5.9304796380090403E-2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38-4D47-A1B8-4995773F2AE2}"/>
            </c:ext>
          </c:extLst>
        </c:ser>
        <c:ser>
          <c:idx val="3"/>
          <c:order val="3"/>
          <c:tx>
            <c:strRef>
              <c:f>Gráfico!$F$8</c:f>
              <c:strCache>
                <c:ptCount val="1"/>
                <c:pt idx="0">
                  <c:v>C34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Gráfico!$F$9:$F$24</c:f>
              <c:numCache>
                <c:formatCode>0.0000</c:formatCode>
                <c:ptCount val="16"/>
                <c:pt idx="0">
                  <c:v>1.5228720142602485</c:v>
                </c:pt>
                <c:pt idx="1">
                  <c:v>0.51493761140819927</c:v>
                </c:pt>
                <c:pt idx="2">
                  <c:v>3.2239572192513353</c:v>
                </c:pt>
                <c:pt idx="3">
                  <c:v>4.482196078431369</c:v>
                </c:pt>
                <c:pt idx="4">
                  <c:v>0.23978181818181801</c:v>
                </c:pt>
                <c:pt idx="5">
                  <c:v>3.7797763992869853</c:v>
                </c:pt>
                <c:pt idx="6">
                  <c:v>6.8688199643493708E-2</c:v>
                </c:pt>
                <c:pt idx="7">
                  <c:v>1.9014631016042769</c:v>
                </c:pt>
                <c:pt idx="8">
                  <c:v>1.4964758645276284</c:v>
                </c:pt>
                <c:pt idx="9">
                  <c:v>0.37165062388591774</c:v>
                </c:pt>
                <c:pt idx="10">
                  <c:v>0</c:v>
                </c:pt>
                <c:pt idx="11">
                  <c:v>0.11496541889483057</c:v>
                </c:pt>
                <c:pt idx="12">
                  <c:v>4.434029262032082</c:v>
                </c:pt>
                <c:pt idx="13">
                  <c:v>0</c:v>
                </c:pt>
                <c:pt idx="14">
                  <c:v>6.548663101604274E-2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38-4D47-A1B8-4995773F2AE2}"/>
            </c:ext>
          </c:extLst>
        </c:ser>
        <c:ser>
          <c:idx val="4"/>
          <c:order val="4"/>
          <c:tx>
            <c:strRef>
              <c:f>Gráfico!$G$8</c:f>
              <c:strCache>
                <c:ptCount val="1"/>
                <c:pt idx="0">
                  <c:v>C35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Gráfico!$G$9:$G$24</c:f>
              <c:numCache>
                <c:formatCode>0.0000</c:formatCode>
                <c:ptCount val="16"/>
                <c:pt idx="0">
                  <c:v>1.4952336779911393</c:v>
                </c:pt>
                <c:pt idx="1">
                  <c:v>0.3893228951255544</c:v>
                </c:pt>
                <c:pt idx="2">
                  <c:v>3.1891639586410676</c:v>
                </c:pt>
                <c:pt idx="3">
                  <c:v>4.2772644017725305</c:v>
                </c:pt>
                <c:pt idx="4">
                  <c:v>0.30973293943870051</c:v>
                </c:pt>
                <c:pt idx="5">
                  <c:v>4.2111991728212761</c:v>
                </c:pt>
                <c:pt idx="6">
                  <c:v>8.2929394387001552E-3</c:v>
                </c:pt>
                <c:pt idx="7">
                  <c:v>2.1108035450517013</c:v>
                </c:pt>
                <c:pt idx="8">
                  <c:v>1.2525956277695729</c:v>
                </c:pt>
                <c:pt idx="9">
                  <c:v>0.27322174298375218</c:v>
                </c:pt>
                <c:pt idx="10">
                  <c:v>0</c:v>
                </c:pt>
                <c:pt idx="11">
                  <c:v>9.7066351550960245E-2</c:v>
                </c:pt>
                <c:pt idx="12">
                  <c:v>4.7350068301329458</c:v>
                </c:pt>
                <c:pt idx="13">
                  <c:v>7.8782924667651494E-3</c:v>
                </c:pt>
                <c:pt idx="14">
                  <c:v>6.559214180206803E-2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38-4D47-A1B8-4995773F2AE2}"/>
            </c:ext>
          </c:extLst>
        </c:ser>
        <c:ser>
          <c:idx val="5"/>
          <c:order val="5"/>
          <c:tx>
            <c:strRef>
              <c:f>Gráfico!$H$8</c:f>
              <c:strCache>
                <c:ptCount val="1"/>
                <c:pt idx="0">
                  <c:v>C36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Gráfico!$H$9:$H$24</c:f>
              <c:numCache>
                <c:formatCode>0.0000</c:formatCode>
                <c:ptCount val="16"/>
                <c:pt idx="0">
                  <c:v>1.1945832599118973</c:v>
                </c:pt>
                <c:pt idx="1">
                  <c:v>0.5233148898678428</c:v>
                </c:pt>
                <c:pt idx="2">
                  <c:v>4.4374977973568397</c:v>
                </c:pt>
                <c:pt idx="3">
                  <c:v>5.1302343612334935</c:v>
                </c:pt>
                <c:pt idx="4">
                  <c:v>0.25684370044052934</c:v>
                </c:pt>
                <c:pt idx="5">
                  <c:v>3.4844870484581589</c:v>
                </c:pt>
                <c:pt idx="6">
                  <c:v>0</c:v>
                </c:pt>
                <c:pt idx="7">
                  <c:v>2.3238766519823848</c:v>
                </c:pt>
                <c:pt idx="8">
                  <c:v>1.8088059911894319</c:v>
                </c:pt>
                <c:pt idx="9">
                  <c:v>0.26536458149779807</c:v>
                </c:pt>
                <c:pt idx="10">
                  <c:v>0</c:v>
                </c:pt>
                <c:pt idx="11">
                  <c:v>6.8499030837004579E-2</c:v>
                </c:pt>
                <c:pt idx="12">
                  <c:v>6.144363066079312</c:v>
                </c:pt>
                <c:pt idx="13">
                  <c:v>0</c:v>
                </c:pt>
                <c:pt idx="14">
                  <c:v>5.4218255506608068E-2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38-4D47-A1B8-4995773F2AE2}"/>
            </c:ext>
          </c:extLst>
        </c:ser>
        <c:ser>
          <c:idx val="6"/>
          <c:order val="6"/>
          <c:tx>
            <c:strRef>
              <c:f>Gráfico!$I$8</c:f>
              <c:strCache>
                <c:ptCount val="1"/>
                <c:pt idx="0">
                  <c:v>C37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Gráfico!$B$9:$B$24</c:f>
              <c:strCache>
                <c:ptCount val="16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Cu</c:v>
                </c:pt>
                <c:pt idx="14">
                  <c:v>Zn</c:v>
                </c:pt>
                <c:pt idx="15">
                  <c:v>As</c:v>
                </c:pt>
              </c:strCache>
            </c:strRef>
          </c:cat>
          <c:val>
            <c:numRef>
              <c:f>Gráfico!$I$9:$I$24</c:f>
              <c:numCache>
                <c:formatCode>0.0000</c:formatCode>
                <c:ptCount val="16"/>
                <c:pt idx="0">
                  <c:v>1.8452434285714272</c:v>
                </c:pt>
                <c:pt idx="1">
                  <c:v>0.5419460571428566</c:v>
                </c:pt>
                <c:pt idx="2">
                  <c:v>4.4548525714285674</c:v>
                </c:pt>
                <c:pt idx="3">
                  <c:v>5.6957805714285659</c:v>
                </c:pt>
                <c:pt idx="4">
                  <c:v>0.19033782857142842</c:v>
                </c:pt>
                <c:pt idx="5">
                  <c:v>4.349061485714282</c:v>
                </c:pt>
                <c:pt idx="6">
                  <c:v>0</c:v>
                </c:pt>
                <c:pt idx="7">
                  <c:v>2.0971611428571411</c:v>
                </c:pt>
                <c:pt idx="8">
                  <c:v>0.82400777142857051</c:v>
                </c:pt>
                <c:pt idx="9">
                  <c:v>0.35017279999999973</c:v>
                </c:pt>
                <c:pt idx="10">
                  <c:v>0</c:v>
                </c:pt>
                <c:pt idx="11">
                  <c:v>0</c:v>
                </c:pt>
                <c:pt idx="12">
                  <c:v>4.1863269485714252</c:v>
                </c:pt>
                <c:pt idx="13">
                  <c:v>0</c:v>
                </c:pt>
                <c:pt idx="14">
                  <c:v>7.9020342857142795E-2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68-43B3-A466-DCFE44216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7142880"/>
        <c:axId val="626998016"/>
      </c:barChart>
      <c:catAx>
        <c:axId val="62714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6998016"/>
        <c:crosses val="autoZero"/>
        <c:auto val="1"/>
        <c:lblAlgn val="ctr"/>
        <c:lblOffset val="100"/>
        <c:noMultiLvlLbl val="0"/>
      </c:catAx>
      <c:valAx>
        <c:axId val="62699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7142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28</xdr:row>
      <xdr:rowOff>38100</xdr:rowOff>
    </xdr:from>
    <xdr:to>
      <xdr:col>7</xdr:col>
      <xdr:colOff>1219199</xdr:colOff>
      <xdr:row>53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8E271C-CBA6-451A-8910-8E20CB33C5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Renova/MG/PRJ1701572_Gesta%20da%20Qualidade%20do%20Ar%20Barragem%20Fundao/Controle%20Filtros/Filtros%20Ren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</sheetNames>
    <sheetDataSet>
      <sheetData sheetId="0">
        <row r="65">
          <cell r="P65">
            <v>6.3833333333333311</v>
          </cell>
        </row>
        <row r="67">
          <cell r="P67">
            <v>4.7866666666666893</v>
          </cell>
        </row>
        <row r="69">
          <cell r="P69">
            <v>4.420000000000007</v>
          </cell>
        </row>
        <row r="71">
          <cell r="P71">
            <v>5.6100000000000039</v>
          </cell>
        </row>
        <row r="73">
          <cell r="P73">
            <v>4.5133333333333274</v>
          </cell>
        </row>
        <row r="75">
          <cell r="P75">
            <v>2.2699999999999942</v>
          </cell>
        </row>
        <row r="77">
          <cell r="P77">
            <v>1.7500000000000016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0"/>
  <sheetViews>
    <sheetView zoomScaleNormal="100" workbookViewId="0">
      <selection activeCell="D13" sqref="D13:D8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0.7109375" style="5" customWidth="1"/>
    <col min="7" max="16384" width="9.140625" style="6"/>
  </cols>
  <sheetData>
    <row r="1" spans="1:6" x14ac:dyDescent="0.2">
      <c r="A1" s="1" t="s">
        <v>0</v>
      </c>
      <c r="C1" s="3"/>
      <c r="D1" s="3">
        <v>44351</v>
      </c>
    </row>
    <row r="2" spans="1:6" x14ac:dyDescent="0.2">
      <c r="A2" s="1" t="s">
        <v>1</v>
      </c>
      <c r="C2" s="1"/>
      <c r="D2" s="7">
        <v>252</v>
      </c>
    </row>
    <row r="3" spans="1:6" x14ac:dyDescent="0.2">
      <c r="A3" s="1" t="s">
        <v>2</v>
      </c>
      <c r="C3" s="1"/>
      <c r="D3" s="7" t="s">
        <v>3</v>
      </c>
    </row>
    <row r="4" spans="1:6" x14ac:dyDescent="0.2">
      <c r="A4" s="1" t="s">
        <v>4</v>
      </c>
      <c r="C4" s="1"/>
      <c r="D4" s="7" t="s">
        <v>5</v>
      </c>
    </row>
    <row r="5" spans="1:6" x14ac:dyDescent="0.2">
      <c r="A5" s="1" t="s">
        <v>6</v>
      </c>
      <c r="C5" s="1"/>
      <c r="D5" s="7" t="s">
        <v>7</v>
      </c>
    </row>
    <row r="6" spans="1:6" x14ac:dyDescent="0.2">
      <c r="A6" s="1" t="s">
        <v>8</v>
      </c>
      <c r="C6" s="1"/>
      <c r="D6" s="7" t="s">
        <v>103</v>
      </c>
    </row>
    <row r="8" spans="1:6" x14ac:dyDescent="0.2">
      <c r="C8" s="2" t="s">
        <v>104</v>
      </c>
      <c r="D8" s="4">
        <v>1.0593399999999999</v>
      </c>
      <c r="E8" s="4" t="s">
        <v>106</v>
      </c>
      <c r="F8" s="5">
        <v>1</v>
      </c>
    </row>
    <row r="9" spans="1:6" s="12" customFormat="1" x14ac:dyDescent="0.2">
      <c r="A9" s="8"/>
      <c r="B9" s="9"/>
      <c r="C9" s="9" t="s">
        <v>105</v>
      </c>
      <c r="D9" s="10">
        <v>9.8500000000000004E-2</v>
      </c>
      <c r="E9" s="10"/>
      <c r="F9" s="11"/>
    </row>
    <row r="10" spans="1:6" x14ac:dyDescent="0.2">
      <c r="C10" s="13"/>
      <c r="D10" s="5"/>
      <c r="E10" s="5"/>
    </row>
    <row r="11" spans="1:6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</row>
    <row r="12" spans="1:6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6" x14ac:dyDescent="0.2">
      <c r="A13" s="1" t="s">
        <v>95</v>
      </c>
      <c r="B13" s="19">
        <v>1.0409999999999999</v>
      </c>
      <c r="C13" s="13">
        <v>0.192</v>
      </c>
      <c r="D13" s="5"/>
      <c r="E13" s="5"/>
    </row>
    <row r="14" spans="1:6" x14ac:dyDescent="0.2">
      <c r="A14" s="1" t="s">
        <v>96</v>
      </c>
      <c r="B14" s="19">
        <v>1.254</v>
      </c>
      <c r="C14" s="13">
        <v>0.11899999999999999</v>
      </c>
      <c r="D14" s="5"/>
      <c r="E14" s="5"/>
    </row>
    <row r="15" spans="1:6" x14ac:dyDescent="0.2">
      <c r="A15" s="1" t="s">
        <v>97</v>
      </c>
      <c r="B15" s="19">
        <v>1.4870000000000001</v>
      </c>
      <c r="C15" s="13">
        <v>0.1</v>
      </c>
      <c r="D15" s="5"/>
      <c r="E15" s="5"/>
    </row>
    <row r="16" spans="1:6" x14ac:dyDescent="0.2">
      <c r="A16" s="1" t="s">
        <v>98</v>
      </c>
      <c r="B16" s="19">
        <v>1.74</v>
      </c>
      <c r="C16" s="13">
        <v>9.7000000000000003E-2</v>
      </c>
      <c r="D16" s="5"/>
      <c r="E16" s="5"/>
    </row>
    <row r="17" spans="1:6" x14ac:dyDescent="0.2">
      <c r="A17" s="1" t="s">
        <v>99</v>
      </c>
      <c r="B17" s="19">
        <v>2.0099999999999998</v>
      </c>
      <c r="C17" s="13">
        <v>0.14099999999999999</v>
      </c>
      <c r="D17" s="5"/>
      <c r="E17" s="5"/>
    </row>
    <row r="18" spans="1:6" x14ac:dyDescent="0.2">
      <c r="A18" s="1" t="s">
        <v>21</v>
      </c>
      <c r="B18" s="19">
        <v>2.3079999999999998</v>
      </c>
      <c r="C18" s="13">
        <v>8.5000000000000006E-2</v>
      </c>
      <c r="D18" s="5">
        <v>0.25740000000000002</v>
      </c>
      <c r="E18" s="5">
        <v>5.204628E-2</v>
      </c>
      <c r="F18" s="5">
        <v>0.25740000000000002</v>
      </c>
    </row>
    <row r="19" spans="1:6" x14ac:dyDescent="0.2">
      <c r="A19" s="1" t="s">
        <v>92</v>
      </c>
      <c r="B19" s="19">
        <v>2.6219999999999999</v>
      </c>
      <c r="C19" s="13">
        <v>6.6000000000000003E-2</v>
      </c>
      <c r="D19" s="5">
        <v>0.34589999999999999</v>
      </c>
      <c r="E19" s="5">
        <v>5.0881889999999999E-2</v>
      </c>
      <c r="F19" s="5">
        <v>0.34589999999999999</v>
      </c>
    </row>
    <row r="20" spans="1:6" x14ac:dyDescent="0.2">
      <c r="A20" s="1" t="s">
        <v>100</v>
      </c>
      <c r="B20" s="19">
        <v>3.3140000000000001</v>
      </c>
      <c r="C20" s="13">
        <v>0.05</v>
      </c>
      <c r="D20" s="5"/>
      <c r="E20" s="5"/>
    </row>
    <row r="21" spans="1:6" x14ac:dyDescent="0.2">
      <c r="A21" s="1" t="s">
        <v>24</v>
      </c>
      <c r="B21" s="19">
        <v>3.6920000000000002</v>
      </c>
      <c r="C21" s="13">
        <v>8.1000000000000003E-2</v>
      </c>
      <c r="D21" s="5">
        <v>0.38090000000000002</v>
      </c>
      <c r="E21" s="5">
        <v>6.3876929999999998E-2</v>
      </c>
      <c r="F21" s="5">
        <v>0.38090000000000002</v>
      </c>
    </row>
    <row r="22" spans="1:6" x14ac:dyDescent="0.2">
      <c r="A22" s="1" t="s">
        <v>25</v>
      </c>
      <c r="B22" s="19">
        <v>4.0910000000000002</v>
      </c>
      <c r="C22" s="13">
        <v>3.9E-2</v>
      </c>
      <c r="D22" s="5"/>
      <c r="E22" s="5"/>
    </row>
    <row r="23" spans="1:6" x14ac:dyDescent="0.2">
      <c r="A23" s="1" t="s">
        <v>89</v>
      </c>
      <c r="B23" s="19">
        <v>4.5110000000000001</v>
      </c>
      <c r="C23" s="13">
        <v>6.7000000000000004E-2</v>
      </c>
      <c r="D23" s="5"/>
      <c r="E23" s="5"/>
    </row>
    <row r="24" spans="1:6" x14ac:dyDescent="0.2">
      <c r="A24" s="1" t="s">
        <v>27</v>
      </c>
      <c r="B24" s="19">
        <v>4.952</v>
      </c>
      <c r="C24" s="13">
        <v>0.03</v>
      </c>
      <c r="D24" s="5"/>
      <c r="E24" s="5"/>
    </row>
    <row r="25" spans="1:6" x14ac:dyDescent="0.2">
      <c r="A25" s="1" t="s">
        <v>28</v>
      </c>
      <c r="B25" s="19">
        <v>5.415</v>
      </c>
      <c r="C25" s="13">
        <v>2.4E-2</v>
      </c>
      <c r="D25" s="5"/>
      <c r="E25" s="5"/>
    </row>
    <row r="26" spans="1:6" x14ac:dyDescent="0.2">
      <c r="A26" s="1" t="s">
        <v>101</v>
      </c>
      <c r="B26" s="19">
        <v>5.899</v>
      </c>
      <c r="C26" s="13">
        <v>2.3E-2</v>
      </c>
      <c r="D26" s="5"/>
      <c r="E26" s="5"/>
    </row>
    <row r="27" spans="1:6" x14ac:dyDescent="0.2">
      <c r="A27" s="1" t="s">
        <v>30</v>
      </c>
      <c r="B27" s="19">
        <v>6.4050000000000002</v>
      </c>
      <c r="C27" s="13">
        <v>2.3E-2</v>
      </c>
      <c r="D27" s="5">
        <v>7.5139999999999998E-2</v>
      </c>
      <c r="E27" s="5">
        <v>1.8183879999999999E-2</v>
      </c>
      <c r="F27" s="5">
        <v>7.5139999999999998E-2</v>
      </c>
    </row>
    <row r="28" spans="1:6" x14ac:dyDescent="0.2">
      <c r="A28" s="1" t="s">
        <v>31</v>
      </c>
      <c r="B28" s="19">
        <v>6.93</v>
      </c>
      <c r="C28" s="13">
        <v>1.2999999999999999E-2</v>
      </c>
      <c r="D28" s="5"/>
      <c r="E28" s="5"/>
    </row>
    <row r="29" spans="1:6" x14ac:dyDescent="0.2">
      <c r="A29" s="1" t="s">
        <v>32</v>
      </c>
      <c r="B29" s="19">
        <v>7.4779999999999998</v>
      </c>
      <c r="C29" s="13">
        <v>1E-3</v>
      </c>
      <c r="D29" s="5"/>
      <c r="E29" s="5"/>
    </row>
    <row r="30" spans="1:6" x14ac:dyDescent="0.2">
      <c r="A30" s="1" t="s">
        <v>90</v>
      </c>
      <c r="B30" s="19">
        <v>8.048</v>
      </c>
      <c r="C30" s="13">
        <v>8.9999999999999993E-3</v>
      </c>
      <c r="D30" s="5"/>
      <c r="E30" s="5"/>
    </row>
    <row r="31" spans="1:6" x14ac:dyDescent="0.2">
      <c r="A31" s="1" t="s">
        <v>102</v>
      </c>
      <c r="B31" s="19">
        <v>8.6389999999999993</v>
      </c>
      <c r="C31" s="13">
        <v>5.0000000000000001E-3</v>
      </c>
      <c r="D31" s="5"/>
      <c r="E31" s="5"/>
    </row>
    <row r="32" spans="1:6" x14ac:dyDescent="0.2">
      <c r="A32" s="1" t="s">
        <v>35</v>
      </c>
      <c r="B32" s="19">
        <v>9.25</v>
      </c>
      <c r="C32" s="13">
        <v>2E-3</v>
      </c>
      <c r="D32" s="5"/>
      <c r="E32" s="5"/>
    </row>
    <row r="33" spans="1:5" x14ac:dyDescent="0.2">
      <c r="A33" s="1" t="s">
        <v>36</v>
      </c>
      <c r="B33" s="19">
        <v>9.8870000000000005</v>
      </c>
      <c r="C33" s="13">
        <v>8.0000000000000002E-3</v>
      </c>
      <c r="D33" s="5"/>
      <c r="E33" s="5"/>
    </row>
    <row r="34" spans="1:5" x14ac:dyDescent="0.2">
      <c r="A34" s="1" t="s">
        <v>37</v>
      </c>
      <c r="B34" s="19">
        <v>10.544</v>
      </c>
      <c r="C34" s="13">
        <v>8.0000000000000002E-3</v>
      </c>
      <c r="D34" s="5"/>
      <c r="E34" s="5"/>
    </row>
    <row r="35" spans="1:5" x14ac:dyDescent="0.2">
      <c r="A35" s="1" t="s">
        <v>38</v>
      </c>
      <c r="B35" s="19">
        <v>11.222</v>
      </c>
      <c r="C35" s="13">
        <v>6.0000000000000001E-3</v>
      </c>
      <c r="D35" s="5"/>
      <c r="E35" s="5"/>
    </row>
    <row r="36" spans="1:5" x14ac:dyDescent="0.2">
      <c r="A36" s="1" t="s">
        <v>39</v>
      </c>
      <c r="B36" s="19">
        <v>11.923999999999999</v>
      </c>
      <c r="C36" s="13">
        <v>1.7000000000000001E-2</v>
      </c>
      <c r="D36" s="5"/>
      <c r="E36" s="5"/>
    </row>
    <row r="37" spans="1:5" x14ac:dyDescent="0.2">
      <c r="A37" s="1" t="s">
        <v>40</v>
      </c>
      <c r="B37" s="19">
        <v>13.395</v>
      </c>
      <c r="C37" s="13">
        <v>6.0000000000000001E-3</v>
      </c>
      <c r="D37" s="5"/>
      <c r="E37" s="5"/>
    </row>
    <row r="38" spans="1:5" x14ac:dyDescent="0.2">
      <c r="A38" s="1" t="s">
        <v>41</v>
      </c>
      <c r="B38" s="19">
        <v>14.164999999999999</v>
      </c>
      <c r="C38" s="13">
        <v>7.0000000000000001E-3</v>
      </c>
      <c r="D38" s="5"/>
      <c r="E38" s="5"/>
    </row>
    <row r="39" spans="1:5" x14ac:dyDescent="0.2">
      <c r="A39" s="1" t="s">
        <v>42</v>
      </c>
      <c r="B39" s="19">
        <v>14.959</v>
      </c>
      <c r="C39" s="13">
        <v>1.4999999999999999E-2</v>
      </c>
      <c r="D39" s="5"/>
      <c r="E39" s="5"/>
    </row>
    <row r="40" spans="1:5" x14ac:dyDescent="0.2">
      <c r="A40" s="1" t="s">
        <v>43</v>
      </c>
      <c r="B40" s="19">
        <v>15.775</v>
      </c>
      <c r="C40" s="13">
        <v>2.9000000000000001E-2</v>
      </c>
      <c r="D40" s="5"/>
      <c r="E40" s="5"/>
    </row>
    <row r="41" spans="1:5" x14ac:dyDescent="0.2">
      <c r="A41" s="1" t="s">
        <v>44</v>
      </c>
      <c r="B41" s="19">
        <v>16.614999999999998</v>
      </c>
      <c r="C41" s="13">
        <v>4.2000000000000003E-2</v>
      </c>
      <c r="D41" s="5"/>
      <c r="E41" s="5"/>
    </row>
    <row r="42" spans="1:5" x14ac:dyDescent="0.2">
      <c r="A42" s="1" t="s">
        <v>45</v>
      </c>
      <c r="B42" s="19">
        <v>17.48</v>
      </c>
      <c r="C42" s="13">
        <v>1.7999999999999999E-2</v>
      </c>
      <c r="D42" s="5"/>
      <c r="E42" s="5"/>
    </row>
    <row r="43" spans="1:5" x14ac:dyDescent="0.2">
      <c r="A43" s="1" t="s">
        <v>46</v>
      </c>
      <c r="B43" s="19">
        <v>18.367000000000001</v>
      </c>
      <c r="C43" s="13">
        <v>3.5999999999999997E-2</v>
      </c>
      <c r="D43" s="5"/>
      <c r="E43" s="5"/>
    </row>
    <row r="44" spans="1:5" x14ac:dyDescent="0.2">
      <c r="A44" s="1" t="s">
        <v>47</v>
      </c>
      <c r="B44" s="19">
        <v>19.279</v>
      </c>
      <c r="C44" s="13">
        <v>4.2999999999999997E-2</v>
      </c>
      <c r="D44" s="5"/>
      <c r="E44" s="5"/>
    </row>
    <row r="45" spans="1:5" x14ac:dyDescent="0.2">
      <c r="A45" s="1" t="s">
        <v>48</v>
      </c>
      <c r="B45" s="19">
        <v>20.216000000000001</v>
      </c>
      <c r="C45" s="13">
        <v>0.16300000000000001</v>
      </c>
      <c r="D45" s="5"/>
      <c r="E45" s="5"/>
    </row>
    <row r="46" spans="1:5" x14ac:dyDescent="0.2">
      <c r="A46" s="1" t="s">
        <v>49</v>
      </c>
      <c r="B46" s="19">
        <v>21.175999999999998</v>
      </c>
      <c r="C46" s="13">
        <v>0.13900000000000001</v>
      </c>
      <c r="D46" s="5"/>
      <c r="E46" s="5"/>
    </row>
    <row r="47" spans="1:5" x14ac:dyDescent="0.2">
      <c r="A47" s="1" t="s">
        <v>50</v>
      </c>
      <c r="B47" s="19">
        <v>2.984</v>
      </c>
      <c r="C47" s="13">
        <v>0.17199999999999999</v>
      </c>
      <c r="D47" s="5"/>
      <c r="E47" s="5"/>
    </row>
    <row r="48" spans="1:5" x14ac:dyDescent="0.2">
      <c r="A48" s="1" t="s">
        <v>51</v>
      </c>
      <c r="B48" s="19">
        <v>3.133</v>
      </c>
      <c r="C48" s="13">
        <v>0.159</v>
      </c>
      <c r="D48" s="5"/>
      <c r="E48" s="5"/>
    </row>
    <row r="49" spans="1:5" x14ac:dyDescent="0.2">
      <c r="A49" s="1" t="s">
        <v>52</v>
      </c>
      <c r="B49" s="19">
        <v>3.286</v>
      </c>
      <c r="C49" s="13">
        <v>0.20699999999999999</v>
      </c>
      <c r="D49" s="5"/>
      <c r="E49" s="5"/>
    </row>
    <row r="50" spans="1:5" x14ac:dyDescent="0.2">
      <c r="A50" s="1" t="s">
        <v>53</v>
      </c>
      <c r="B50" s="19">
        <v>3.444</v>
      </c>
      <c r="C50" s="13">
        <v>0.14399999999999999</v>
      </c>
      <c r="D50" s="5"/>
      <c r="E50" s="5"/>
    </row>
    <row r="51" spans="1:5" x14ac:dyDescent="0.2">
      <c r="A51" s="1" t="s">
        <v>54</v>
      </c>
      <c r="B51" s="19">
        <v>3.6040000000000001</v>
      </c>
      <c r="C51" s="13">
        <v>0.29399999999999998</v>
      </c>
      <c r="D51" s="5"/>
      <c r="E51" s="5"/>
    </row>
    <row r="52" spans="1:5" x14ac:dyDescent="0.2">
      <c r="A52" s="1" t="s">
        <v>55</v>
      </c>
      <c r="B52" s="19">
        <v>3.7679999999999998</v>
      </c>
      <c r="C52" s="13">
        <v>0.44600000000000001</v>
      </c>
      <c r="D52" s="5"/>
      <c r="E52" s="5"/>
    </row>
    <row r="53" spans="1:5" x14ac:dyDescent="0.2">
      <c r="A53" s="1" t="s">
        <v>56</v>
      </c>
      <c r="B53" s="19">
        <v>3.9369999999999998</v>
      </c>
      <c r="C53" s="13">
        <v>0.20799999999999999</v>
      </c>
      <c r="D53" s="5"/>
      <c r="E53" s="5"/>
    </row>
    <row r="54" spans="1:5" x14ac:dyDescent="0.2">
      <c r="A54" s="1" t="s">
        <v>57</v>
      </c>
      <c r="B54" s="19">
        <v>4.2880000000000003</v>
      </c>
      <c r="C54" s="13">
        <v>3.7999999999999999E-2</v>
      </c>
      <c r="D54" s="5"/>
      <c r="E54" s="5"/>
    </row>
    <row r="55" spans="1:5" x14ac:dyDescent="0.2">
      <c r="A55" s="1" t="s">
        <v>58</v>
      </c>
      <c r="B55" s="19">
        <v>4.4660000000000002</v>
      </c>
      <c r="C55" s="13">
        <v>0.16400000000000001</v>
      </c>
      <c r="D55" s="5"/>
      <c r="E55" s="5"/>
    </row>
    <row r="56" spans="1:5" x14ac:dyDescent="0.2">
      <c r="A56" s="1" t="s">
        <v>59</v>
      </c>
      <c r="B56" s="19">
        <v>4.6479999999999997</v>
      </c>
      <c r="C56" s="13">
        <v>8.3000000000000004E-2</v>
      </c>
      <c r="D56" s="5"/>
      <c r="E56" s="5"/>
    </row>
    <row r="57" spans="1:5" x14ac:dyDescent="0.2">
      <c r="A57" s="1" t="s">
        <v>60</v>
      </c>
      <c r="B57" s="19">
        <v>4.8410000000000002</v>
      </c>
      <c r="C57" s="13">
        <v>0.14799999999999999</v>
      </c>
      <c r="D57" s="5"/>
      <c r="E57" s="5"/>
    </row>
    <row r="58" spans="1:5" x14ac:dyDescent="0.2">
      <c r="A58" s="1" t="s">
        <v>61</v>
      </c>
      <c r="B58" s="19">
        <v>5.0339999999999998</v>
      </c>
      <c r="C58" s="13">
        <v>7.2999999999999995E-2</v>
      </c>
      <c r="D58" s="5"/>
      <c r="E58" s="5"/>
    </row>
    <row r="59" spans="1:5" x14ac:dyDescent="0.2">
      <c r="A59" s="1" t="s">
        <v>62</v>
      </c>
      <c r="B59" s="19">
        <v>5.23</v>
      </c>
      <c r="C59" s="13">
        <v>0.105</v>
      </c>
      <c r="D59" s="5"/>
      <c r="E59" s="5"/>
    </row>
    <row r="60" spans="1:5" x14ac:dyDescent="0.2">
      <c r="A60" s="1" t="s">
        <v>63</v>
      </c>
      <c r="B60" s="19">
        <v>5.431</v>
      </c>
      <c r="C60" s="13">
        <v>7.4999999999999997E-2</v>
      </c>
      <c r="D60" s="5"/>
      <c r="E60" s="5"/>
    </row>
    <row r="61" spans="1:5" x14ac:dyDescent="0.2">
      <c r="A61" s="1" t="s">
        <v>64</v>
      </c>
      <c r="B61" s="19">
        <v>5.6319999999999997</v>
      </c>
      <c r="C61" s="13">
        <v>5.6000000000000001E-2</v>
      </c>
      <c r="D61" s="5"/>
      <c r="E61" s="5"/>
    </row>
    <row r="62" spans="1:5" x14ac:dyDescent="0.2">
      <c r="A62" s="1" t="s">
        <v>65</v>
      </c>
      <c r="B62" s="19">
        <v>5.8410000000000002</v>
      </c>
      <c r="C62" s="13">
        <v>7.1999999999999995E-2</v>
      </c>
      <c r="D62" s="5"/>
      <c r="E62" s="5"/>
    </row>
    <row r="63" spans="1:5" x14ac:dyDescent="0.2">
      <c r="A63" s="1" t="s">
        <v>66</v>
      </c>
      <c r="B63" s="19">
        <v>6.05</v>
      </c>
      <c r="C63" s="13">
        <v>2.7E-2</v>
      </c>
      <c r="D63" s="5"/>
      <c r="E63" s="5"/>
    </row>
    <row r="64" spans="1:5" x14ac:dyDescent="0.2">
      <c r="A64" s="1" t="s">
        <v>67</v>
      </c>
      <c r="B64" s="19">
        <v>6.2709999999999999</v>
      </c>
      <c r="C64" s="13">
        <v>3.3000000000000002E-2</v>
      </c>
      <c r="D64" s="5"/>
      <c r="E64" s="5"/>
    </row>
    <row r="65" spans="1:5" x14ac:dyDescent="0.2">
      <c r="A65" s="1" t="s">
        <v>68</v>
      </c>
      <c r="B65" s="19">
        <v>6.492</v>
      </c>
      <c r="C65" s="13">
        <v>0.04</v>
      </c>
      <c r="D65" s="5"/>
      <c r="E65" s="5"/>
    </row>
    <row r="66" spans="1:5" x14ac:dyDescent="0.2">
      <c r="A66" s="1" t="s">
        <v>69</v>
      </c>
      <c r="B66" s="19">
        <v>6.7249999999999996</v>
      </c>
      <c r="C66" s="13">
        <v>2.1999999999999999E-2</v>
      </c>
      <c r="D66" s="5"/>
      <c r="E66" s="5"/>
    </row>
    <row r="67" spans="1:5" x14ac:dyDescent="0.2">
      <c r="A67" s="1" t="s">
        <v>70</v>
      </c>
      <c r="B67" s="19">
        <v>6.9450000000000003</v>
      </c>
      <c r="C67" s="13">
        <v>3.5000000000000003E-2</v>
      </c>
      <c r="D67" s="5"/>
      <c r="E67" s="5"/>
    </row>
    <row r="68" spans="1:5" x14ac:dyDescent="0.2">
      <c r="A68" s="1" t="s">
        <v>71</v>
      </c>
      <c r="B68" s="19">
        <v>7.1820000000000004</v>
      </c>
      <c r="C68" s="13">
        <v>0.02</v>
      </c>
      <c r="D68" s="5"/>
      <c r="E68" s="5"/>
    </row>
    <row r="69" spans="1:5" x14ac:dyDescent="0.2">
      <c r="A69" s="1" t="s">
        <v>72</v>
      </c>
      <c r="B69" s="19">
        <v>7.4160000000000004</v>
      </c>
      <c r="C69" s="13">
        <v>1.4999999999999999E-2</v>
      </c>
      <c r="D69" s="5"/>
      <c r="E69" s="5"/>
    </row>
    <row r="70" spans="1:5" x14ac:dyDescent="0.2">
      <c r="A70" s="1" t="s">
        <v>73</v>
      </c>
      <c r="B70" s="19">
        <v>7.6550000000000002</v>
      </c>
      <c r="C70" s="13">
        <v>1.7999999999999999E-2</v>
      </c>
      <c r="D70" s="5"/>
      <c r="E70" s="5"/>
    </row>
    <row r="71" spans="1:5" x14ac:dyDescent="0.2">
      <c r="A71" s="1" t="s">
        <v>74</v>
      </c>
      <c r="B71" s="19">
        <v>7.899</v>
      </c>
      <c r="C71" s="13">
        <v>1.7000000000000001E-2</v>
      </c>
      <c r="D71" s="5"/>
      <c r="E71" s="5"/>
    </row>
    <row r="72" spans="1:5" x14ac:dyDescent="0.2">
      <c r="A72" s="1" t="s">
        <v>75</v>
      </c>
      <c r="B72" s="19">
        <v>8.1489999999999991</v>
      </c>
      <c r="C72" s="13">
        <v>1.2999999999999999E-2</v>
      </c>
      <c r="D72" s="5"/>
      <c r="E72" s="5"/>
    </row>
    <row r="73" spans="1:5" x14ac:dyDescent="0.2">
      <c r="A73" s="1" t="s">
        <v>76</v>
      </c>
      <c r="B73" s="19">
        <v>8.3979999999999997</v>
      </c>
      <c r="C73" s="13">
        <v>5.0000000000000001E-3</v>
      </c>
      <c r="D73" s="5"/>
      <c r="E73" s="5"/>
    </row>
    <row r="74" spans="1:5" x14ac:dyDescent="0.2">
      <c r="A74" s="1" t="s">
        <v>77</v>
      </c>
      <c r="B74" s="19">
        <v>8.6519999999999992</v>
      </c>
      <c r="C74" s="13">
        <v>1.4999999999999999E-2</v>
      </c>
      <c r="D74" s="5"/>
      <c r="E74" s="5"/>
    </row>
    <row r="75" spans="1:5" x14ac:dyDescent="0.2">
      <c r="A75" s="1" t="s">
        <v>78</v>
      </c>
      <c r="B75" s="19">
        <v>8.9109999999999996</v>
      </c>
      <c r="C75" s="13">
        <v>1.4999999999999999E-2</v>
      </c>
      <c r="D75" s="5"/>
      <c r="E75" s="5"/>
    </row>
    <row r="76" spans="1:5" x14ac:dyDescent="0.2">
      <c r="A76" s="1" t="s">
        <v>79</v>
      </c>
      <c r="B76" s="19">
        <v>9.1739999999999995</v>
      </c>
      <c r="C76" s="13">
        <v>8.0000000000000002E-3</v>
      </c>
      <c r="D76" s="5"/>
      <c r="E76" s="5"/>
    </row>
    <row r="77" spans="1:5" x14ac:dyDescent="0.2">
      <c r="A77" s="1" t="s">
        <v>80</v>
      </c>
      <c r="B77" s="19">
        <v>9.4429999999999996</v>
      </c>
      <c r="C77" s="13">
        <v>1.7000000000000001E-2</v>
      </c>
      <c r="D77" s="5"/>
      <c r="E77" s="5"/>
    </row>
    <row r="78" spans="1:5" x14ac:dyDescent="0.2">
      <c r="A78" s="1" t="s">
        <v>81</v>
      </c>
      <c r="B78" s="19">
        <v>9.7119999999999997</v>
      </c>
      <c r="C78" s="13">
        <v>6.0000000000000001E-3</v>
      </c>
      <c r="D78" s="5"/>
      <c r="E78" s="5"/>
    </row>
    <row r="79" spans="1:5" x14ac:dyDescent="0.2">
      <c r="A79" s="1" t="s">
        <v>82</v>
      </c>
      <c r="B79" s="19">
        <v>9.9890000000000008</v>
      </c>
      <c r="C79" s="13">
        <v>7.0000000000000001E-3</v>
      </c>
      <c r="D79" s="5"/>
      <c r="E79" s="5"/>
    </row>
    <row r="80" spans="1:5" x14ac:dyDescent="0.2">
      <c r="A80" s="1" t="s">
        <v>83</v>
      </c>
      <c r="B80" s="19">
        <v>10.266999999999999</v>
      </c>
      <c r="C80" s="13">
        <v>8.0000000000000002E-3</v>
      </c>
      <c r="D80" s="5"/>
      <c r="E80" s="5"/>
    </row>
    <row r="81" spans="1:5" x14ac:dyDescent="0.2">
      <c r="A81" s="1" t="s">
        <v>84</v>
      </c>
      <c r="B81" s="19">
        <v>10.551</v>
      </c>
      <c r="C81" s="13">
        <v>1.9E-2</v>
      </c>
      <c r="D81" s="5"/>
      <c r="E81" s="5"/>
    </row>
    <row r="82" spans="1:5" x14ac:dyDescent="0.2">
      <c r="A82" s="1" t="s">
        <v>85</v>
      </c>
      <c r="B82" s="19">
        <v>10.837999999999999</v>
      </c>
      <c r="C82" s="13">
        <v>2.5999999999999999E-2</v>
      </c>
      <c r="D82" s="5"/>
      <c r="E82" s="5"/>
    </row>
    <row r="83" spans="1:5" x14ac:dyDescent="0.2">
      <c r="A83" s="1" t="s">
        <v>86</v>
      </c>
      <c r="B83" s="19">
        <v>2.992</v>
      </c>
      <c r="C83" s="13">
        <v>0</v>
      </c>
      <c r="D83" s="5"/>
      <c r="E83" s="5"/>
    </row>
    <row r="84" spans="1:5" x14ac:dyDescent="0.2">
      <c r="A84" s="1" t="s">
        <v>87</v>
      </c>
      <c r="B84" s="19">
        <v>3.1659999999999999</v>
      </c>
      <c r="C84" s="13">
        <v>0</v>
      </c>
      <c r="D84" s="5"/>
      <c r="E84" s="5"/>
    </row>
    <row r="85" spans="1:5" x14ac:dyDescent="0.2">
      <c r="C85" s="13"/>
      <c r="D85" s="5"/>
      <c r="E85" s="5"/>
    </row>
    <row r="86" spans="1:5" x14ac:dyDescent="0.2">
      <c r="C86" s="13"/>
      <c r="D86" s="5"/>
      <c r="E86" s="5"/>
    </row>
    <row r="87" spans="1:5" x14ac:dyDescent="0.2">
      <c r="C87" s="13"/>
      <c r="D87" s="5"/>
      <c r="E87" s="5"/>
    </row>
    <row r="88" spans="1:5" x14ac:dyDescent="0.2">
      <c r="C88" s="13"/>
      <c r="D88" s="5"/>
      <c r="E88" s="5"/>
    </row>
    <row r="89" spans="1:5" x14ac:dyDescent="0.2">
      <c r="C89" s="13"/>
      <c r="D89" s="5"/>
      <c r="E89" s="5"/>
    </row>
    <row r="90" spans="1:5" x14ac:dyDescent="0.2">
      <c r="C90" s="13"/>
      <c r="D90" s="5"/>
      <c r="E90" s="5"/>
    </row>
    <row r="91" spans="1:5" x14ac:dyDescent="0.2">
      <c r="C91" s="13"/>
      <c r="D91" s="5"/>
      <c r="E91" s="5"/>
    </row>
    <row r="92" spans="1:5" x14ac:dyDescent="0.2">
      <c r="C92" s="13"/>
      <c r="D92" s="5"/>
      <c r="E92" s="5"/>
    </row>
    <row r="93" spans="1:5" x14ac:dyDescent="0.2">
      <c r="C93" s="13"/>
      <c r="D93" s="5"/>
      <c r="E93" s="5"/>
    </row>
    <row r="94" spans="1:5" x14ac:dyDescent="0.2">
      <c r="C94" s="13"/>
      <c r="D94" s="5"/>
      <c r="E94" s="5"/>
    </row>
    <row r="95" spans="1:5" x14ac:dyDescent="0.2">
      <c r="C95" s="13"/>
      <c r="D95" s="5"/>
      <c r="E95" s="5"/>
    </row>
    <row r="96" spans="1:5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D13:D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7D993-2C94-4054-BE79-04DD00F8873B}">
  <dimension ref="A1:I100"/>
  <sheetViews>
    <sheetView zoomScaleNormal="100" workbookViewId="0">
      <selection activeCell="A18" activeCellId="1" sqref="A16:XFD16 A18:XFD18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0.85546875" style="20" bestFit="1" customWidth="1"/>
    <col min="10" max="16384" width="9.140625" style="20"/>
  </cols>
  <sheetData>
    <row r="1" spans="1:9" x14ac:dyDescent="0.2">
      <c r="A1" s="24" t="s">
        <v>0</v>
      </c>
      <c r="C1" s="33"/>
      <c r="D1" s="33">
        <v>44351</v>
      </c>
      <c r="F1" s="34" t="s">
        <v>111</v>
      </c>
      <c r="G1" s="35" t="s">
        <v>128</v>
      </c>
    </row>
    <row r="2" spans="1:9" x14ac:dyDescent="0.2">
      <c r="A2" s="24" t="s">
        <v>1</v>
      </c>
      <c r="C2" s="24"/>
      <c r="D2" s="32">
        <v>243</v>
      </c>
      <c r="F2" s="34" t="s">
        <v>112</v>
      </c>
      <c r="G2" s="35" t="s">
        <v>113</v>
      </c>
    </row>
    <row r="3" spans="1:9" x14ac:dyDescent="0.2">
      <c r="A3" s="24" t="s">
        <v>2</v>
      </c>
      <c r="C3" s="24"/>
      <c r="D3" s="32" t="s">
        <v>3</v>
      </c>
      <c r="F3" s="34" t="s">
        <v>114</v>
      </c>
      <c r="G3" s="36" t="s">
        <v>142</v>
      </c>
    </row>
    <row r="4" spans="1:9" x14ac:dyDescent="0.2">
      <c r="A4" s="24" t="s">
        <v>4</v>
      </c>
      <c r="C4" s="24"/>
      <c r="D4" s="32" t="s">
        <v>5</v>
      </c>
      <c r="F4" s="34" t="s">
        <v>115</v>
      </c>
      <c r="G4" s="34">
        <f>[1]Dados!$P$65</f>
        <v>6.3833333333333311</v>
      </c>
    </row>
    <row r="5" spans="1:9" x14ac:dyDescent="0.2">
      <c r="A5" s="24" t="s">
        <v>6</v>
      </c>
      <c r="C5" s="24"/>
      <c r="D5" s="32" t="s">
        <v>7</v>
      </c>
      <c r="F5" s="34" t="s">
        <v>116</v>
      </c>
      <c r="G5" s="36" t="s">
        <v>129</v>
      </c>
    </row>
    <row r="6" spans="1:9" x14ac:dyDescent="0.2">
      <c r="A6" s="24" t="s">
        <v>8</v>
      </c>
      <c r="C6" s="24"/>
      <c r="D6" s="32" t="s">
        <v>110</v>
      </c>
      <c r="F6" s="34" t="s">
        <v>117</v>
      </c>
      <c r="G6" s="36" t="s">
        <v>118</v>
      </c>
    </row>
    <row r="8" spans="1:9" x14ac:dyDescent="0.2">
      <c r="C8" s="23" t="s">
        <v>104</v>
      </c>
      <c r="D8" s="22">
        <v>88.740859999999998</v>
      </c>
      <c r="E8" s="22" t="s">
        <v>106</v>
      </c>
      <c r="F8" s="21">
        <v>1</v>
      </c>
      <c r="H8" s="6" t="s">
        <v>127</v>
      </c>
      <c r="I8" s="6">
        <v>12.56</v>
      </c>
    </row>
    <row r="9" spans="1:9" x14ac:dyDescent="0.2">
      <c r="C9" s="23" t="s">
        <v>105</v>
      </c>
      <c r="D9" s="22">
        <v>0.69640000000000002</v>
      </c>
    </row>
    <row r="10" spans="1:9" x14ac:dyDescent="0.2">
      <c r="C10" s="25"/>
      <c r="D10" s="21"/>
      <c r="E10" s="21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104</v>
      </c>
      <c r="E11" s="21" t="s">
        <v>105</v>
      </c>
      <c r="F11" s="21" t="s">
        <v>107</v>
      </c>
      <c r="G11" s="39" t="s">
        <v>135</v>
      </c>
      <c r="H11" s="38" t="s">
        <v>136</v>
      </c>
      <c r="I11" s="38" t="s">
        <v>137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0.17100000000000001</v>
      </c>
      <c r="D13" s="21">
        <v>4.67</v>
      </c>
      <c r="E13" s="21">
        <v>0.25311400000000001</v>
      </c>
      <c r="F13" s="21">
        <v>4.67</v>
      </c>
      <c r="G13" s="37">
        <f>CBlank!D13</f>
        <v>0</v>
      </c>
      <c r="H13" s="54">
        <f>F13-G13</f>
        <v>4.67</v>
      </c>
      <c r="I13" s="54">
        <f>$I$8*100*H13/($G$4*10^3)</f>
        <v>0.91888041775456941</v>
      </c>
    </row>
    <row r="14" spans="1:9" x14ac:dyDescent="0.2">
      <c r="A14" s="24" t="s">
        <v>17</v>
      </c>
      <c r="B14" s="26">
        <v>1.254</v>
      </c>
      <c r="C14" s="25">
        <v>0.129</v>
      </c>
      <c r="D14" s="21">
        <v>1.675</v>
      </c>
      <c r="E14" s="21">
        <v>0.12746750000000001</v>
      </c>
      <c r="F14" s="21">
        <v>1.675</v>
      </c>
      <c r="G14" s="37">
        <f>CBlank!D14</f>
        <v>0</v>
      </c>
      <c r="H14" s="54">
        <f t="shared" ref="H14:H77" si="0">F14-G14</f>
        <v>1.675</v>
      </c>
      <c r="I14" s="54">
        <f t="shared" ref="I14:I77" si="1">$I$8*100*H14/($G$4*10^3)</f>
        <v>0.32957702349869467</v>
      </c>
    </row>
    <row r="15" spans="1:9" x14ac:dyDescent="0.2">
      <c r="A15" s="24" t="s">
        <v>18</v>
      </c>
      <c r="B15" s="26">
        <v>1.4870000000000001</v>
      </c>
      <c r="C15" s="25">
        <v>5.1999999999999998E-2</v>
      </c>
      <c r="D15" s="21">
        <v>13.76</v>
      </c>
      <c r="E15" s="21">
        <v>0.21190400000000001</v>
      </c>
      <c r="F15" s="21">
        <v>13.76</v>
      </c>
      <c r="G15" s="37">
        <f>CBlank!D15</f>
        <v>0</v>
      </c>
      <c r="H15" s="54">
        <f t="shared" si="0"/>
        <v>13.76</v>
      </c>
      <c r="I15" s="54">
        <f t="shared" si="1"/>
        <v>2.7074506527415156</v>
      </c>
    </row>
    <row r="16" spans="1:9" x14ac:dyDescent="0.2">
      <c r="A16" s="24" t="s">
        <v>19</v>
      </c>
      <c r="B16" s="26">
        <v>1.74</v>
      </c>
      <c r="C16" s="25">
        <v>9.5000000000000001E-2</v>
      </c>
      <c r="D16" s="21">
        <v>17.829999999999998</v>
      </c>
      <c r="E16" s="21">
        <v>0.22822400000000001</v>
      </c>
      <c r="F16" s="21">
        <v>17.829999999999998</v>
      </c>
      <c r="G16" s="37">
        <f>CBlank!D16</f>
        <v>0</v>
      </c>
      <c r="H16" s="54">
        <f t="shared" si="0"/>
        <v>17.829999999999998</v>
      </c>
      <c r="I16" s="54">
        <f t="shared" si="1"/>
        <v>3.5082736292428209</v>
      </c>
    </row>
    <row r="17" spans="1:9" x14ac:dyDescent="0.2">
      <c r="A17" s="24" t="s">
        <v>20</v>
      </c>
      <c r="B17" s="26">
        <v>2.0099999999999998</v>
      </c>
      <c r="C17" s="25">
        <v>9.0999999999999998E-2</v>
      </c>
      <c r="D17" s="21">
        <v>1.228</v>
      </c>
      <c r="E17" s="21">
        <v>9.1608800000000004E-2</v>
      </c>
      <c r="F17" s="21">
        <v>1.228</v>
      </c>
      <c r="G17" s="37">
        <f>CBlank!D17</f>
        <v>0</v>
      </c>
      <c r="H17" s="54">
        <f t="shared" si="0"/>
        <v>1.228</v>
      </c>
      <c r="I17" s="54">
        <f t="shared" si="1"/>
        <v>0.24162422976501313</v>
      </c>
    </row>
    <row r="18" spans="1:9" x14ac:dyDescent="0.2">
      <c r="A18" s="24" t="s">
        <v>21</v>
      </c>
      <c r="B18" s="26">
        <v>2.3079999999999998</v>
      </c>
      <c r="C18" s="25">
        <v>0.111</v>
      </c>
      <c r="D18" s="21">
        <v>16.010000000000002</v>
      </c>
      <c r="E18" s="21">
        <v>0.25455899999999998</v>
      </c>
      <c r="F18" s="21">
        <v>16.010000000000002</v>
      </c>
      <c r="G18" s="37">
        <f>CBlank!D18</f>
        <v>0.25740000000000002</v>
      </c>
      <c r="H18" s="54">
        <f t="shared" si="0"/>
        <v>15.752600000000001</v>
      </c>
      <c r="I18" s="54">
        <f t="shared" si="1"/>
        <v>3.0995194151436047</v>
      </c>
    </row>
    <row r="19" spans="1:9" x14ac:dyDescent="0.2">
      <c r="A19" s="24" t="s">
        <v>92</v>
      </c>
      <c r="B19" s="26">
        <v>2.6219999999999999</v>
      </c>
      <c r="C19" s="25">
        <v>0.11899999999999999</v>
      </c>
      <c r="D19" s="21">
        <v>0.5524</v>
      </c>
      <c r="E19" s="21">
        <v>9.3134640000000005E-2</v>
      </c>
      <c r="F19" s="21">
        <v>0.5524</v>
      </c>
      <c r="G19" s="37">
        <f>CBlank!D19</f>
        <v>0.34589999999999999</v>
      </c>
      <c r="H19" s="54">
        <f t="shared" si="0"/>
        <v>0.20650000000000002</v>
      </c>
      <c r="I19" s="54">
        <f t="shared" si="1"/>
        <v>4.0631436031331611E-2</v>
      </c>
    </row>
    <row r="20" spans="1:9" x14ac:dyDescent="0.2">
      <c r="A20" s="24" t="s">
        <v>23</v>
      </c>
      <c r="B20" s="26">
        <v>3.3140000000000001</v>
      </c>
      <c r="C20" s="25">
        <v>0.13400000000000001</v>
      </c>
      <c r="D20" s="21">
        <v>7.8449999999999998</v>
      </c>
      <c r="E20" s="21">
        <v>0.27222150000000001</v>
      </c>
      <c r="F20" s="21">
        <v>7.8449999999999998</v>
      </c>
      <c r="G20" s="37">
        <f>CBlank!D20</f>
        <v>0</v>
      </c>
      <c r="H20" s="54">
        <f t="shared" si="0"/>
        <v>7.8449999999999998</v>
      </c>
      <c r="I20" s="54">
        <f t="shared" si="1"/>
        <v>1.5436010443864234</v>
      </c>
    </row>
    <row r="21" spans="1:9" x14ac:dyDescent="0.2">
      <c r="A21" s="24" t="s">
        <v>24</v>
      </c>
      <c r="B21" s="26">
        <v>3.6920000000000002</v>
      </c>
      <c r="C21" s="25">
        <v>0.25800000000000001</v>
      </c>
      <c r="D21" s="21">
        <v>6.0330000000000004</v>
      </c>
      <c r="E21" s="21">
        <v>0.27751799999999999</v>
      </c>
      <c r="F21" s="21">
        <v>6.0330000000000004</v>
      </c>
      <c r="G21" s="37">
        <f>CBlank!D21</f>
        <v>0.38090000000000002</v>
      </c>
      <c r="H21" s="54">
        <f t="shared" si="0"/>
        <v>5.6521000000000008</v>
      </c>
      <c r="I21" s="54">
        <f t="shared" si="1"/>
        <v>1.1121207728459535</v>
      </c>
    </row>
    <row r="22" spans="1:9" x14ac:dyDescent="0.2">
      <c r="A22" s="24" t="s">
        <v>25</v>
      </c>
      <c r="B22" s="26">
        <v>4.0910000000000002</v>
      </c>
      <c r="C22" s="25">
        <v>0.17599999999999999</v>
      </c>
      <c r="D22" s="21"/>
      <c r="E22" s="21"/>
      <c r="G22" s="37">
        <f>CBlank!D22</f>
        <v>0</v>
      </c>
      <c r="H22" s="54">
        <f t="shared" si="0"/>
        <v>0</v>
      </c>
      <c r="I22" s="5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0.17399999999999999</v>
      </c>
      <c r="D23" s="21">
        <v>0.84719999999999995</v>
      </c>
      <c r="E23" s="21">
        <v>0.15105576000000001</v>
      </c>
      <c r="F23" s="21">
        <v>0.84719999999999995</v>
      </c>
      <c r="G23" s="37">
        <f>CBlank!D23</f>
        <v>0</v>
      </c>
      <c r="H23" s="54">
        <f t="shared" si="0"/>
        <v>0.84719999999999995</v>
      </c>
      <c r="I23" s="54">
        <f t="shared" si="1"/>
        <v>0.16669710704960841</v>
      </c>
    </row>
    <row r="24" spans="1:9" x14ac:dyDescent="0.2">
      <c r="A24" s="24" t="s">
        <v>27</v>
      </c>
      <c r="B24" s="26">
        <v>4.952</v>
      </c>
      <c r="C24" s="25">
        <v>0.13600000000000001</v>
      </c>
      <c r="D24" s="21"/>
      <c r="E24" s="21"/>
      <c r="G24" s="37">
        <f>CBlank!D24</f>
        <v>0</v>
      </c>
      <c r="H24" s="54">
        <f t="shared" si="0"/>
        <v>0</v>
      </c>
      <c r="I24" s="54">
        <f t="shared" si="1"/>
        <v>0</v>
      </c>
    </row>
    <row r="25" spans="1:9" x14ac:dyDescent="0.2">
      <c r="A25" s="24" t="s">
        <v>109</v>
      </c>
      <c r="B25" s="26">
        <v>5.415</v>
      </c>
      <c r="C25" s="25">
        <v>5.0999999999999997E-2</v>
      </c>
      <c r="D25" s="21">
        <v>0.104</v>
      </c>
      <c r="E25" s="21">
        <v>3.9072799999999998E-2</v>
      </c>
      <c r="F25" s="21">
        <v>0.104</v>
      </c>
      <c r="G25" s="37">
        <f>CBlank!D25</f>
        <v>0</v>
      </c>
      <c r="H25" s="54">
        <f t="shared" si="0"/>
        <v>0.104</v>
      </c>
      <c r="I25" s="54">
        <f t="shared" si="1"/>
        <v>2.0463289817232382E-2</v>
      </c>
    </row>
    <row r="26" spans="1:9" x14ac:dyDescent="0.2">
      <c r="A26" s="24" t="s">
        <v>29</v>
      </c>
      <c r="B26" s="26">
        <v>5.899</v>
      </c>
      <c r="C26" s="25">
        <v>6.5000000000000002E-2</v>
      </c>
      <c r="D26" s="21">
        <v>0.22539999999999999</v>
      </c>
      <c r="E26" s="21">
        <v>4.1090420000000002E-2</v>
      </c>
      <c r="F26" s="21">
        <v>0.22539999999999999</v>
      </c>
      <c r="G26" s="37">
        <f>CBlank!D26</f>
        <v>0</v>
      </c>
      <c r="H26" s="54">
        <f t="shared" si="0"/>
        <v>0.22539999999999999</v>
      </c>
      <c r="I26" s="54">
        <f t="shared" si="1"/>
        <v>4.4350245430809412E-2</v>
      </c>
    </row>
    <row r="27" spans="1:9" x14ac:dyDescent="0.2">
      <c r="A27" s="24" t="s">
        <v>30</v>
      </c>
      <c r="B27" s="26">
        <v>6.4050000000000002</v>
      </c>
      <c r="C27" s="25">
        <v>4.8000000000000001E-2</v>
      </c>
      <c r="D27" s="21">
        <v>17.579999999999998</v>
      </c>
      <c r="E27" s="21">
        <v>0.21799199999999999</v>
      </c>
      <c r="F27" s="21">
        <v>17.579999999999998</v>
      </c>
      <c r="G27" s="37">
        <f>CBlank!D27</f>
        <v>7.5139999999999998E-2</v>
      </c>
      <c r="H27" s="54">
        <f t="shared" si="0"/>
        <v>17.504859999999997</v>
      </c>
      <c r="I27" s="54">
        <f t="shared" si="1"/>
        <v>3.4442983018276765</v>
      </c>
    </row>
    <row r="28" spans="1:9" x14ac:dyDescent="0.2">
      <c r="A28" s="24" t="s">
        <v>31</v>
      </c>
      <c r="B28" s="26">
        <v>6.93</v>
      </c>
      <c r="C28" s="25">
        <v>0.19400000000000001</v>
      </c>
      <c r="D28" s="21"/>
      <c r="E28" s="21"/>
      <c r="G28" s="37">
        <f>CBlank!D28</f>
        <v>0</v>
      </c>
      <c r="H28" s="54">
        <f t="shared" si="0"/>
        <v>0</v>
      </c>
      <c r="I28" s="54">
        <f t="shared" si="1"/>
        <v>0</v>
      </c>
    </row>
    <row r="29" spans="1:9" x14ac:dyDescent="0.2">
      <c r="A29" s="24" t="s">
        <v>32</v>
      </c>
      <c r="B29" s="26">
        <v>7.4779999999999998</v>
      </c>
      <c r="C29" s="25">
        <v>1.2E-2</v>
      </c>
      <c r="D29" s="21"/>
      <c r="E29" s="21"/>
      <c r="G29" s="37">
        <f>CBlank!D29</f>
        <v>0</v>
      </c>
      <c r="H29" s="54">
        <f t="shared" si="0"/>
        <v>0</v>
      </c>
      <c r="I29" s="54">
        <f t="shared" si="1"/>
        <v>0</v>
      </c>
    </row>
    <row r="30" spans="1:9" x14ac:dyDescent="0.2">
      <c r="A30" s="24" t="s">
        <v>33</v>
      </c>
      <c r="B30" s="26">
        <v>8.048</v>
      </c>
      <c r="C30" s="25">
        <v>0.02</v>
      </c>
      <c r="D30" s="21">
        <v>6.2170000000000003E-2</v>
      </c>
      <c r="E30" s="21">
        <v>1.3584145000000001E-2</v>
      </c>
      <c r="F30" s="21">
        <v>6.2170000000000003E-2</v>
      </c>
      <c r="G30" s="37">
        <f>CBlank!D30</f>
        <v>0</v>
      </c>
      <c r="H30" s="54">
        <f t="shared" si="0"/>
        <v>6.2170000000000003E-2</v>
      </c>
      <c r="I30" s="54">
        <f t="shared" si="1"/>
        <v>1.2232718537859013E-2</v>
      </c>
    </row>
    <row r="31" spans="1:9" x14ac:dyDescent="0.2">
      <c r="A31" s="24" t="s">
        <v>34</v>
      </c>
      <c r="B31" s="26">
        <v>8.6389999999999993</v>
      </c>
      <c r="C31" s="25">
        <v>2.1000000000000001E-2</v>
      </c>
      <c r="D31" s="21">
        <v>0.2606</v>
      </c>
      <c r="E31" s="21">
        <v>2.5095780000000002E-2</v>
      </c>
      <c r="F31" s="21">
        <v>0.2606</v>
      </c>
      <c r="G31" s="37">
        <f>CBlank!D31</f>
        <v>0</v>
      </c>
      <c r="H31" s="54">
        <f t="shared" si="0"/>
        <v>0.2606</v>
      </c>
      <c r="I31" s="54">
        <f t="shared" si="1"/>
        <v>5.1276281984334225E-2</v>
      </c>
    </row>
    <row r="32" spans="1:9" x14ac:dyDescent="0.2">
      <c r="A32" s="24" t="s">
        <v>35</v>
      </c>
      <c r="B32" s="26">
        <v>9.2520000000000007</v>
      </c>
      <c r="C32" s="25">
        <v>0.02</v>
      </c>
      <c r="D32" s="21"/>
      <c r="E32" s="21"/>
      <c r="G32" s="37">
        <f>CBlank!D32</f>
        <v>0</v>
      </c>
      <c r="H32" s="54">
        <f t="shared" si="0"/>
        <v>0</v>
      </c>
      <c r="I32" s="5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0.01</v>
      </c>
      <c r="D33" s="21"/>
      <c r="E33" s="21"/>
      <c r="G33" s="37">
        <f>CBlank!D33</f>
        <v>0</v>
      </c>
      <c r="H33" s="54">
        <f t="shared" si="0"/>
        <v>0</v>
      </c>
      <c r="I33" s="54">
        <f t="shared" si="1"/>
        <v>0</v>
      </c>
    </row>
    <row r="34" spans="1:9" x14ac:dyDescent="0.2">
      <c r="A34" s="24" t="s">
        <v>108</v>
      </c>
      <c r="B34" s="26">
        <v>10.544</v>
      </c>
      <c r="C34" s="25">
        <v>2.7E-2</v>
      </c>
      <c r="D34" s="21">
        <v>5.8090000000000003E-2</v>
      </c>
      <c r="E34" s="21">
        <v>1.8559755000000001E-2</v>
      </c>
      <c r="F34" s="21">
        <v>5.8090000000000003E-2</v>
      </c>
      <c r="G34" s="37">
        <f>CBlank!D34</f>
        <v>0</v>
      </c>
      <c r="H34" s="54">
        <f t="shared" si="0"/>
        <v>5.8090000000000003E-2</v>
      </c>
      <c r="I34" s="54">
        <f t="shared" si="1"/>
        <v>1.1429927937336819E-2</v>
      </c>
    </row>
    <row r="35" spans="1:9" x14ac:dyDescent="0.2">
      <c r="A35" s="24" t="s">
        <v>38</v>
      </c>
      <c r="B35" s="26">
        <v>11.222</v>
      </c>
      <c r="C35" s="25">
        <v>2.1000000000000001E-2</v>
      </c>
      <c r="D35" s="21"/>
      <c r="E35" s="21"/>
      <c r="G35" s="37">
        <f>CBlank!D35</f>
        <v>0</v>
      </c>
      <c r="H35" s="54">
        <f t="shared" si="0"/>
        <v>0</v>
      </c>
      <c r="I35" s="54">
        <f t="shared" si="1"/>
        <v>0</v>
      </c>
    </row>
    <row r="36" spans="1:9" x14ac:dyDescent="0.2">
      <c r="A36" s="24" t="s">
        <v>39</v>
      </c>
      <c r="B36" s="26">
        <v>11.923999999999999</v>
      </c>
      <c r="C36" s="25">
        <v>4.2000000000000003E-2</v>
      </c>
      <c r="D36" s="21"/>
      <c r="E36" s="21"/>
      <c r="G36" s="37">
        <f>CBlank!D36</f>
        <v>0</v>
      </c>
      <c r="H36" s="54">
        <f t="shared" si="0"/>
        <v>0</v>
      </c>
      <c r="I36" s="54">
        <f t="shared" si="1"/>
        <v>0</v>
      </c>
    </row>
    <row r="37" spans="1:9" x14ac:dyDescent="0.2">
      <c r="A37" s="24" t="s">
        <v>40</v>
      </c>
      <c r="B37" s="26">
        <v>13.395</v>
      </c>
      <c r="C37" s="25">
        <v>5.2999999999999999E-2</v>
      </c>
      <c r="D37" s="21"/>
      <c r="E37" s="21"/>
      <c r="G37" s="37">
        <f>CBlank!D37</f>
        <v>0</v>
      </c>
      <c r="H37" s="54">
        <f t="shared" si="0"/>
        <v>0</v>
      </c>
      <c r="I37" s="5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0.03</v>
      </c>
      <c r="D38" s="21"/>
      <c r="E38" s="21"/>
      <c r="G38" s="37">
        <f>CBlank!D38</f>
        <v>0</v>
      </c>
      <c r="H38" s="54">
        <f t="shared" si="0"/>
        <v>0</v>
      </c>
      <c r="I38" s="54">
        <f t="shared" si="1"/>
        <v>0</v>
      </c>
    </row>
    <row r="39" spans="1:9" x14ac:dyDescent="0.2">
      <c r="A39" s="24" t="s">
        <v>42</v>
      </c>
      <c r="B39" s="26">
        <v>14.959</v>
      </c>
      <c r="C39" s="25">
        <v>2.8000000000000001E-2</v>
      </c>
      <c r="D39" s="21"/>
      <c r="E39" s="21"/>
      <c r="G39" s="37">
        <f>CBlank!D39</f>
        <v>0</v>
      </c>
      <c r="H39" s="54">
        <f t="shared" si="0"/>
        <v>0</v>
      </c>
      <c r="I39" s="54">
        <f t="shared" si="1"/>
        <v>0</v>
      </c>
    </row>
    <row r="40" spans="1:9" x14ac:dyDescent="0.2">
      <c r="A40" s="24" t="s">
        <v>43</v>
      </c>
      <c r="B40" s="26">
        <v>15.775</v>
      </c>
      <c r="C40" s="25">
        <v>3.5000000000000003E-2</v>
      </c>
      <c r="D40" s="21"/>
      <c r="E40" s="21"/>
      <c r="G40" s="37">
        <f>CBlank!D40</f>
        <v>0</v>
      </c>
      <c r="H40" s="54">
        <f t="shared" si="0"/>
        <v>0</v>
      </c>
      <c r="I40" s="5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6.2E-2</v>
      </c>
      <c r="D41" s="21"/>
      <c r="E41" s="21"/>
      <c r="G41" s="37">
        <f>CBlank!D41</f>
        <v>0</v>
      </c>
      <c r="H41" s="54">
        <f t="shared" si="0"/>
        <v>0</v>
      </c>
      <c r="I41" s="54">
        <f t="shared" si="1"/>
        <v>0</v>
      </c>
    </row>
    <row r="42" spans="1:9" x14ac:dyDescent="0.2">
      <c r="A42" s="24" t="s">
        <v>45</v>
      </c>
      <c r="B42" s="26">
        <v>17.48</v>
      </c>
      <c r="C42" s="25">
        <v>1.9E-2</v>
      </c>
      <c r="D42" s="21"/>
      <c r="E42" s="21"/>
      <c r="G42" s="37">
        <f>CBlank!D42</f>
        <v>0</v>
      </c>
      <c r="H42" s="54">
        <f t="shared" si="0"/>
        <v>0</v>
      </c>
      <c r="I42" s="5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2.3E-2</v>
      </c>
      <c r="D43" s="21"/>
      <c r="E43" s="21"/>
      <c r="G43" s="37">
        <f>CBlank!D43</f>
        <v>0</v>
      </c>
      <c r="H43" s="54">
        <f t="shared" si="0"/>
        <v>0</v>
      </c>
      <c r="I43" s="54">
        <f t="shared" si="1"/>
        <v>0</v>
      </c>
    </row>
    <row r="44" spans="1:9" x14ac:dyDescent="0.2">
      <c r="A44" s="24" t="s">
        <v>47</v>
      </c>
      <c r="B44" s="26">
        <v>19.279</v>
      </c>
      <c r="C44" s="25">
        <v>9.0999999999999998E-2</v>
      </c>
      <c r="D44" s="21"/>
      <c r="E44" s="21"/>
      <c r="G44" s="37">
        <f>CBlank!D44</f>
        <v>0</v>
      </c>
      <c r="H44" s="54">
        <f t="shared" si="0"/>
        <v>0</v>
      </c>
      <c r="I44" s="5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3.7999999999999999E-2</v>
      </c>
      <c r="D45" s="21"/>
      <c r="E45" s="21"/>
      <c r="G45" s="37">
        <f>CBlank!D45</f>
        <v>0</v>
      </c>
      <c r="H45" s="54">
        <f t="shared" si="0"/>
        <v>0</v>
      </c>
      <c r="I45" s="5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4.9000000000000002E-2</v>
      </c>
      <c r="D46" s="21"/>
      <c r="E46" s="21"/>
      <c r="G46" s="37">
        <f>CBlank!D46</f>
        <v>0</v>
      </c>
      <c r="H46" s="54">
        <f t="shared" si="0"/>
        <v>0</v>
      </c>
      <c r="I46" s="5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6.2E-2</v>
      </c>
      <c r="D47" s="21"/>
      <c r="E47" s="21"/>
      <c r="G47" s="37">
        <f>CBlank!D47</f>
        <v>0</v>
      </c>
      <c r="H47" s="54">
        <f t="shared" si="0"/>
        <v>0</v>
      </c>
      <c r="I47" s="5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0.32500000000000001</v>
      </c>
      <c r="D48" s="21"/>
      <c r="E48" s="21"/>
      <c r="G48" s="37">
        <f>CBlank!D48</f>
        <v>0</v>
      </c>
      <c r="H48" s="54">
        <f t="shared" si="0"/>
        <v>0</v>
      </c>
      <c r="I48" s="54">
        <f t="shared" si="1"/>
        <v>0</v>
      </c>
    </row>
    <row r="49" spans="1:9" x14ac:dyDescent="0.2">
      <c r="A49" s="24" t="s">
        <v>52</v>
      </c>
      <c r="B49" s="26">
        <v>24.21</v>
      </c>
      <c r="C49" s="25">
        <v>0.23499999999999999</v>
      </c>
      <c r="D49" s="21"/>
      <c r="E49" s="21"/>
      <c r="G49" s="37">
        <f>CBlank!D49</f>
        <v>0</v>
      </c>
      <c r="H49" s="54">
        <f t="shared" si="0"/>
        <v>0</v>
      </c>
      <c r="I49" s="5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0.157</v>
      </c>
      <c r="D50" s="21"/>
      <c r="E50" s="21"/>
      <c r="G50" s="37">
        <f>CBlank!D50</f>
        <v>0</v>
      </c>
      <c r="H50" s="54">
        <f t="shared" si="0"/>
        <v>0</v>
      </c>
      <c r="I50" s="54">
        <f t="shared" si="1"/>
        <v>0</v>
      </c>
    </row>
    <row r="51" spans="1:9" x14ac:dyDescent="0.2">
      <c r="A51" s="24" t="s">
        <v>54</v>
      </c>
      <c r="B51" s="26">
        <v>26.359000000000002</v>
      </c>
      <c r="C51" s="25">
        <v>0.20399999999999999</v>
      </c>
      <c r="D51" s="21"/>
      <c r="E51" s="21"/>
      <c r="G51" s="37">
        <f>CBlank!D51</f>
        <v>0</v>
      </c>
      <c r="H51" s="54">
        <f t="shared" si="0"/>
        <v>0</v>
      </c>
      <c r="I51" s="5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1.9570000000000001</v>
      </c>
      <c r="D52" s="21"/>
      <c r="E52" s="21"/>
      <c r="G52" s="37">
        <f>CBlank!D52</f>
        <v>0</v>
      </c>
      <c r="H52" s="54">
        <f t="shared" si="0"/>
        <v>0</v>
      </c>
      <c r="I52" s="5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0.75900000000000001</v>
      </c>
      <c r="D53" s="21"/>
      <c r="E53" s="21"/>
      <c r="G53" s="37">
        <f>CBlank!D53</f>
        <v>0</v>
      </c>
      <c r="H53" s="54">
        <f t="shared" si="0"/>
        <v>0</v>
      </c>
      <c r="I53" s="5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0.28599999999999998</v>
      </c>
      <c r="D54" s="21"/>
      <c r="E54" s="21"/>
      <c r="G54" s="37">
        <f>CBlank!D54</f>
        <v>0</v>
      </c>
      <c r="H54" s="54">
        <f t="shared" si="0"/>
        <v>0</v>
      </c>
      <c r="I54" s="5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1.034</v>
      </c>
      <c r="D55" s="21"/>
      <c r="E55" s="21"/>
      <c r="G55" s="37">
        <f>CBlank!D55</f>
        <v>0</v>
      </c>
      <c r="H55" s="54">
        <f t="shared" si="0"/>
        <v>0</v>
      </c>
      <c r="I55" s="5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0.83199999999999996</v>
      </c>
      <c r="D56" s="21"/>
      <c r="E56" s="21"/>
      <c r="G56" s="37">
        <f>CBlank!D56</f>
        <v>0</v>
      </c>
      <c r="H56" s="54">
        <f t="shared" si="0"/>
        <v>0</v>
      </c>
      <c r="I56" s="5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0.32500000000000001</v>
      </c>
      <c r="D57" s="21"/>
      <c r="E57" s="21"/>
      <c r="G57" s="37">
        <f>CBlank!D57</f>
        <v>0</v>
      </c>
      <c r="H57" s="54">
        <f t="shared" si="0"/>
        <v>0</v>
      </c>
      <c r="I57" s="5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0.31</v>
      </c>
      <c r="D58" s="21"/>
      <c r="E58" s="21"/>
      <c r="G58" s="37">
        <f>CBlank!D58</f>
        <v>0</v>
      </c>
      <c r="H58" s="54">
        <f t="shared" si="0"/>
        <v>0</v>
      </c>
      <c r="I58" s="54">
        <f t="shared" si="1"/>
        <v>0</v>
      </c>
    </row>
    <row r="59" spans="1:9" x14ac:dyDescent="0.2">
      <c r="A59" s="24" t="s">
        <v>62</v>
      </c>
      <c r="B59" s="26">
        <v>5.23</v>
      </c>
      <c r="C59" s="25">
        <v>0.16500000000000001</v>
      </c>
      <c r="D59" s="21"/>
      <c r="E59" s="21"/>
      <c r="G59" s="37">
        <f>CBlank!D59</f>
        <v>0</v>
      </c>
      <c r="H59" s="54">
        <f t="shared" si="0"/>
        <v>0</v>
      </c>
      <c r="I59" s="54">
        <f t="shared" si="1"/>
        <v>0</v>
      </c>
    </row>
    <row r="60" spans="1:9" x14ac:dyDescent="0.2">
      <c r="A60" s="24" t="s">
        <v>63</v>
      </c>
      <c r="B60" s="26">
        <v>5.431</v>
      </c>
      <c r="C60" s="25">
        <v>0.192</v>
      </c>
      <c r="D60" s="21"/>
      <c r="E60" s="21"/>
      <c r="G60" s="37">
        <f>CBlank!D60</f>
        <v>0</v>
      </c>
      <c r="H60" s="54">
        <f t="shared" si="0"/>
        <v>0</v>
      </c>
      <c r="I60" s="5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8.5000000000000006E-2</v>
      </c>
      <c r="D61" s="21"/>
      <c r="E61" s="21"/>
      <c r="G61" s="37">
        <f>CBlank!D61</f>
        <v>0</v>
      </c>
      <c r="H61" s="54">
        <f t="shared" si="0"/>
        <v>0</v>
      </c>
      <c r="I61" s="5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0.189</v>
      </c>
      <c r="D62" s="21"/>
      <c r="E62" s="21"/>
      <c r="G62" s="37">
        <f>CBlank!D62</f>
        <v>0</v>
      </c>
      <c r="H62" s="54">
        <f t="shared" si="0"/>
        <v>0</v>
      </c>
      <c r="I62" s="54">
        <f t="shared" si="1"/>
        <v>0</v>
      </c>
    </row>
    <row r="63" spans="1:9" x14ac:dyDescent="0.2">
      <c r="A63" s="24" t="s">
        <v>66</v>
      </c>
      <c r="B63" s="26">
        <v>6.05</v>
      </c>
      <c r="C63" s="25">
        <v>0.111</v>
      </c>
      <c r="D63" s="21"/>
      <c r="E63" s="21"/>
      <c r="G63" s="37">
        <f>CBlank!D63</f>
        <v>0</v>
      </c>
      <c r="H63" s="54">
        <f t="shared" si="0"/>
        <v>0</v>
      </c>
      <c r="I63" s="5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0.67100000000000004</v>
      </c>
      <c r="D64" s="21"/>
      <c r="E64" s="21"/>
      <c r="G64" s="37">
        <f>CBlank!D64</f>
        <v>0</v>
      </c>
      <c r="H64" s="54">
        <f t="shared" si="0"/>
        <v>0</v>
      </c>
      <c r="I64" s="5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0.85599999999999998</v>
      </c>
      <c r="D65" s="21"/>
      <c r="E65" s="21"/>
      <c r="G65" s="37">
        <f>CBlank!D65</f>
        <v>0</v>
      </c>
      <c r="H65" s="54">
        <f t="shared" si="0"/>
        <v>0</v>
      </c>
      <c r="I65" s="5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8.1000000000000003E-2</v>
      </c>
      <c r="D66" s="21"/>
      <c r="E66" s="21"/>
      <c r="G66" s="37">
        <f>CBlank!D66</f>
        <v>0</v>
      </c>
      <c r="H66" s="54">
        <f t="shared" si="0"/>
        <v>0</v>
      </c>
      <c r="I66" s="5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0.307</v>
      </c>
      <c r="D67" s="21"/>
      <c r="E67" s="21"/>
      <c r="G67" s="37">
        <f>CBlank!D67</f>
        <v>0</v>
      </c>
      <c r="H67" s="54">
        <f t="shared" si="0"/>
        <v>0</v>
      </c>
      <c r="I67" s="5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0.255</v>
      </c>
      <c r="D68" s="21"/>
      <c r="E68" s="21"/>
      <c r="G68" s="37">
        <f>CBlank!D68</f>
        <v>0</v>
      </c>
      <c r="H68" s="54">
        <f t="shared" si="0"/>
        <v>0</v>
      </c>
      <c r="I68" s="5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0.02</v>
      </c>
      <c r="D69" s="21"/>
      <c r="E69" s="21"/>
      <c r="G69" s="37">
        <f>CBlank!D69</f>
        <v>0</v>
      </c>
      <c r="H69" s="54">
        <f t="shared" si="0"/>
        <v>0</v>
      </c>
      <c r="I69" s="5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1.2999999999999999E-2</v>
      </c>
      <c r="D70" s="21"/>
      <c r="E70" s="21"/>
      <c r="G70" s="37">
        <f>CBlank!D70</f>
        <v>0</v>
      </c>
      <c r="H70" s="54">
        <f t="shared" si="0"/>
        <v>0</v>
      </c>
      <c r="I70" s="54">
        <f t="shared" si="1"/>
        <v>0</v>
      </c>
    </row>
    <row r="71" spans="1:9" x14ac:dyDescent="0.2">
      <c r="A71" s="24" t="s">
        <v>74</v>
      </c>
      <c r="B71" s="26">
        <v>7.899</v>
      </c>
      <c r="C71" s="25">
        <v>3.6999999999999998E-2</v>
      </c>
      <c r="D71" s="21"/>
      <c r="E71" s="21"/>
      <c r="G71" s="37">
        <f>CBlank!D71</f>
        <v>0</v>
      </c>
      <c r="H71" s="54">
        <f t="shared" si="0"/>
        <v>0</v>
      </c>
      <c r="I71" s="5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4.3999999999999997E-2</v>
      </c>
      <c r="D72" s="21"/>
      <c r="E72" s="21"/>
      <c r="G72" s="37">
        <f>CBlank!D72</f>
        <v>0</v>
      </c>
      <c r="H72" s="54">
        <f t="shared" si="0"/>
        <v>0</v>
      </c>
      <c r="I72" s="5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2.4E-2</v>
      </c>
      <c r="D73" s="21"/>
      <c r="E73" s="21"/>
      <c r="G73" s="37">
        <f>CBlank!D73</f>
        <v>0</v>
      </c>
      <c r="H73" s="54">
        <f t="shared" si="0"/>
        <v>0</v>
      </c>
      <c r="I73" s="5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0.13800000000000001</v>
      </c>
      <c r="D74" s="21"/>
      <c r="E74" s="21"/>
      <c r="G74" s="37">
        <f>CBlank!D74</f>
        <v>0</v>
      </c>
      <c r="H74" s="54">
        <f t="shared" si="0"/>
        <v>0</v>
      </c>
      <c r="I74" s="5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3.5000000000000003E-2</v>
      </c>
      <c r="D75" s="21"/>
      <c r="E75" s="21"/>
      <c r="G75" s="37">
        <f>CBlank!D75</f>
        <v>0</v>
      </c>
      <c r="H75" s="54">
        <f t="shared" si="0"/>
        <v>0</v>
      </c>
      <c r="I75" s="5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1.7999999999999999E-2</v>
      </c>
      <c r="D76" s="21"/>
      <c r="E76" s="21"/>
      <c r="G76" s="37">
        <f>CBlank!D76</f>
        <v>0</v>
      </c>
      <c r="H76" s="54">
        <f t="shared" si="0"/>
        <v>0</v>
      </c>
      <c r="I76" s="5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3.6999999999999998E-2</v>
      </c>
      <c r="D77" s="21"/>
      <c r="E77" s="21"/>
      <c r="G77" s="37">
        <f>CBlank!D77</f>
        <v>0</v>
      </c>
      <c r="H77" s="54">
        <f t="shared" si="0"/>
        <v>0</v>
      </c>
      <c r="I77" s="5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2.4E-2</v>
      </c>
      <c r="D78" s="21"/>
      <c r="E78" s="21"/>
      <c r="G78" s="37">
        <f>CBlank!D78</f>
        <v>0</v>
      </c>
      <c r="H78" s="54">
        <f t="shared" ref="H78:H84" si="2">F78-G78</f>
        <v>0</v>
      </c>
      <c r="I78" s="5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2.3E-2</v>
      </c>
      <c r="D79" s="21"/>
      <c r="E79" s="21"/>
      <c r="G79" s="37">
        <f>CBlank!D79</f>
        <v>0</v>
      </c>
      <c r="H79" s="54">
        <f t="shared" si="2"/>
        <v>0</v>
      </c>
      <c r="I79" s="5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8.0000000000000002E-3</v>
      </c>
      <c r="D80" s="21"/>
      <c r="E80" s="21"/>
      <c r="G80" s="37">
        <f>CBlank!D80</f>
        <v>0</v>
      </c>
      <c r="H80" s="54">
        <f t="shared" si="2"/>
        <v>0</v>
      </c>
      <c r="I80" s="54">
        <f t="shared" si="3"/>
        <v>0</v>
      </c>
    </row>
    <row r="81" spans="1:9" x14ac:dyDescent="0.2">
      <c r="A81" s="24" t="s">
        <v>84</v>
      </c>
      <c r="B81" s="26">
        <v>10.551</v>
      </c>
      <c r="C81" s="25">
        <v>0.08</v>
      </c>
      <c r="D81" s="21"/>
      <c r="E81" s="21"/>
      <c r="G81" s="37">
        <f>CBlank!D81</f>
        <v>0</v>
      </c>
      <c r="H81" s="54">
        <f t="shared" si="2"/>
        <v>0</v>
      </c>
      <c r="I81" s="5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4.2000000000000003E-2</v>
      </c>
      <c r="D82" s="21"/>
      <c r="E82" s="21"/>
      <c r="G82" s="37">
        <f>CBlank!D82</f>
        <v>0</v>
      </c>
      <c r="H82" s="54">
        <f t="shared" si="2"/>
        <v>0</v>
      </c>
      <c r="I82" s="5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37">
        <f>CBlank!D83</f>
        <v>0</v>
      </c>
      <c r="H83" s="54">
        <f t="shared" si="2"/>
        <v>0</v>
      </c>
      <c r="I83" s="5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37">
        <f>CBlank!D84</f>
        <v>0</v>
      </c>
      <c r="H84" s="54">
        <f t="shared" si="2"/>
        <v>0</v>
      </c>
      <c r="I84" s="5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111</v>
      </c>
      <c r="G1" s="35" t="s">
        <v>130</v>
      </c>
    </row>
    <row r="2" spans="1:9" x14ac:dyDescent="0.2">
      <c r="A2" s="1" t="s">
        <v>1</v>
      </c>
      <c r="C2" s="1"/>
      <c r="D2" s="7">
        <v>244</v>
      </c>
      <c r="F2" s="34" t="s">
        <v>112</v>
      </c>
      <c r="G2" s="35" t="s">
        <v>119</v>
      </c>
    </row>
    <row r="3" spans="1:9" x14ac:dyDescent="0.2">
      <c r="A3" s="1" t="s">
        <v>2</v>
      </c>
      <c r="C3" s="1"/>
      <c r="D3" s="7" t="s">
        <v>3</v>
      </c>
      <c r="F3" s="34" t="s">
        <v>114</v>
      </c>
      <c r="G3" s="36" t="s">
        <v>142</v>
      </c>
    </row>
    <row r="4" spans="1:9" x14ac:dyDescent="0.2">
      <c r="A4" s="1" t="s">
        <v>4</v>
      </c>
      <c r="C4" s="1"/>
      <c r="D4" s="7" t="s">
        <v>5</v>
      </c>
      <c r="F4" s="34" t="s">
        <v>115</v>
      </c>
      <c r="G4" s="34">
        <f>[1]Dados!$P$67</f>
        <v>4.7866666666666893</v>
      </c>
    </row>
    <row r="5" spans="1:9" x14ac:dyDescent="0.2">
      <c r="A5" s="1" t="s">
        <v>6</v>
      </c>
      <c r="C5" s="1"/>
      <c r="D5" s="7" t="s">
        <v>7</v>
      </c>
      <c r="F5" s="34" t="s">
        <v>116</v>
      </c>
      <c r="G5" s="36" t="s">
        <v>129</v>
      </c>
    </row>
    <row r="6" spans="1:9" x14ac:dyDescent="0.2">
      <c r="A6" s="1" t="s">
        <v>8</v>
      </c>
      <c r="C6" s="1"/>
      <c r="D6" s="7" t="s">
        <v>9</v>
      </c>
      <c r="F6" s="34" t="s">
        <v>117</v>
      </c>
      <c r="G6" s="36" t="s">
        <v>118</v>
      </c>
    </row>
    <row r="8" spans="1:9" x14ac:dyDescent="0.2">
      <c r="C8" s="2" t="s">
        <v>104</v>
      </c>
      <c r="D8" s="4">
        <v>111.11445000000001</v>
      </c>
      <c r="E8" s="4" t="s">
        <v>106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105</v>
      </c>
      <c r="D9" s="10">
        <v>1.0626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  <c r="G11" s="49" t="s">
        <v>135</v>
      </c>
      <c r="H11" s="48" t="s">
        <v>136</v>
      </c>
      <c r="I11" s="48" t="s">
        <v>137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0.28899999999999998</v>
      </c>
      <c r="D13" s="5">
        <v>3.5249999999999999</v>
      </c>
      <c r="E13" s="5">
        <v>0.350385</v>
      </c>
      <c r="F13" s="5">
        <v>3.5249999999999999</v>
      </c>
      <c r="G13" s="53">
        <f>CBlank!D13</f>
        <v>0</v>
      </c>
      <c r="H13" s="50">
        <f>F13-G13</f>
        <v>3.5249999999999999</v>
      </c>
      <c r="I13" s="50">
        <f>$I$8*100*H13/($G$4*10^3)</f>
        <v>0.92494428969358877</v>
      </c>
    </row>
    <row r="14" spans="1:9" x14ac:dyDescent="0.2">
      <c r="A14" s="1" t="s">
        <v>17</v>
      </c>
      <c r="B14" s="19">
        <v>1.254</v>
      </c>
      <c r="C14" s="13">
        <v>0.26100000000000001</v>
      </c>
      <c r="D14" s="5">
        <v>1.3660000000000001</v>
      </c>
      <c r="E14" s="5">
        <v>0.18837139999999999</v>
      </c>
      <c r="F14" s="5">
        <v>1.3660000000000001</v>
      </c>
      <c r="G14" s="53">
        <f>CBlank!D14</f>
        <v>0</v>
      </c>
      <c r="H14" s="50">
        <f t="shared" ref="H14:H77" si="0">F14-G14</f>
        <v>1.3660000000000001</v>
      </c>
      <c r="I14" s="50">
        <f t="shared" ref="I14:I77" si="1">$I$8*100*H14/($G$4*10^3)</f>
        <v>0.35843231197771419</v>
      </c>
    </row>
    <row r="15" spans="1:9" x14ac:dyDescent="0.2">
      <c r="A15" s="1" t="s">
        <v>18</v>
      </c>
      <c r="B15" s="19">
        <v>1.4870000000000001</v>
      </c>
      <c r="C15" s="13">
        <v>0.17499999999999999</v>
      </c>
      <c r="D15" s="5">
        <v>20.41</v>
      </c>
      <c r="E15" s="5">
        <v>0.36329800000000001</v>
      </c>
      <c r="F15" s="5">
        <v>20.41</v>
      </c>
      <c r="G15" s="53">
        <f>CBlank!D15</f>
        <v>0</v>
      </c>
      <c r="H15" s="50">
        <f t="shared" si="0"/>
        <v>20.41</v>
      </c>
      <c r="I15" s="50">
        <f t="shared" si="1"/>
        <v>5.3554930362116728</v>
      </c>
    </row>
    <row r="16" spans="1:9" x14ac:dyDescent="0.2">
      <c r="A16" s="1" t="s">
        <v>19</v>
      </c>
      <c r="B16" s="19">
        <v>1.74</v>
      </c>
      <c r="C16" s="13">
        <v>0.159</v>
      </c>
      <c r="D16" s="5">
        <v>26.26</v>
      </c>
      <c r="E16" s="5">
        <v>0.39127400000000001</v>
      </c>
      <c r="F16" s="5">
        <v>26.26</v>
      </c>
      <c r="G16" s="53">
        <f>CBlank!D16</f>
        <v>0</v>
      </c>
      <c r="H16" s="50">
        <f t="shared" si="0"/>
        <v>26.26</v>
      </c>
      <c r="I16" s="50">
        <f t="shared" si="1"/>
        <v>6.890506963788269</v>
      </c>
    </row>
    <row r="17" spans="1:9" x14ac:dyDescent="0.2">
      <c r="A17" s="1" t="s">
        <v>20</v>
      </c>
      <c r="B17" s="19">
        <v>2.0099999999999998</v>
      </c>
      <c r="C17" s="13">
        <v>0.17399999999999999</v>
      </c>
      <c r="D17" s="5">
        <v>0.82879999999999998</v>
      </c>
      <c r="E17" s="5">
        <v>0.13708351999999999</v>
      </c>
      <c r="F17" s="5">
        <v>0.82879999999999998</v>
      </c>
      <c r="G17" s="53">
        <f>CBlank!D17</f>
        <v>0</v>
      </c>
      <c r="H17" s="50">
        <f t="shared" si="0"/>
        <v>0.82879999999999998</v>
      </c>
      <c r="I17" s="50">
        <f t="shared" si="1"/>
        <v>0.21747342618384297</v>
      </c>
    </row>
    <row r="18" spans="1:9" x14ac:dyDescent="0.2">
      <c r="A18" s="1" t="s">
        <v>21</v>
      </c>
      <c r="B18" s="19">
        <v>2.3079999999999998</v>
      </c>
      <c r="C18" s="13">
        <v>0.23100000000000001</v>
      </c>
      <c r="D18" s="5">
        <v>16.64</v>
      </c>
      <c r="E18" s="5">
        <v>0.37606400000000001</v>
      </c>
      <c r="F18" s="5">
        <v>16.64</v>
      </c>
      <c r="G18" s="53">
        <f>CBlank!D18</f>
        <v>0.25740000000000002</v>
      </c>
      <c r="H18" s="50">
        <f t="shared" si="0"/>
        <v>16.3826</v>
      </c>
      <c r="I18" s="50">
        <f t="shared" si="1"/>
        <v>4.2987212256267204</v>
      </c>
    </row>
    <row r="19" spans="1:9" x14ac:dyDescent="0.2">
      <c r="A19" s="1" t="s">
        <v>22</v>
      </c>
      <c r="B19" s="19">
        <v>2.6219999999999999</v>
      </c>
      <c r="C19" s="13">
        <v>0.18099999999999999</v>
      </c>
      <c r="D19" s="5"/>
      <c r="E19" s="5"/>
      <c r="G19" s="53">
        <f>CBlank!D19</f>
        <v>0.34589999999999999</v>
      </c>
      <c r="H19" s="51">
        <v>0</v>
      </c>
      <c r="I19" s="50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0.189</v>
      </c>
      <c r="D20" s="5">
        <v>6.492</v>
      </c>
      <c r="E20" s="5">
        <v>0.36679800000000001</v>
      </c>
      <c r="F20" s="5">
        <v>6.492</v>
      </c>
      <c r="G20" s="53">
        <f>CBlank!D20</f>
        <v>0</v>
      </c>
      <c r="H20" s="50">
        <f t="shared" si="0"/>
        <v>6.492</v>
      </c>
      <c r="I20" s="50">
        <f t="shared" si="1"/>
        <v>1.7034718662952564</v>
      </c>
    </row>
    <row r="21" spans="1:9" x14ac:dyDescent="0.2">
      <c r="A21" s="1" t="s">
        <v>24</v>
      </c>
      <c r="B21" s="19">
        <v>3.6920000000000002</v>
      </c>
      <c r="C21" s="13">
        <v>0.43099999999999999</v>
      </c>
      <c r="D21" s="5">
        <v>6.3109999999999999</v>
      </c>
      <c r="E21" s="5">
        <v>0.41589490000000001</v>
      </c>
      <c r="F21" s="5">
        <v>6.3109999999999999</v>
      </c>
      <c r="G21" s="53">
        <f>CBlank!D21</f>
        <v>0.38090000000000002</v>
      </c>
      <c r="H21" s="50">
        <f t="shared" si="0"/>
        <v>5.9300999999999995</v>
      </c>
      <c r="I21" s="50">
        <f t="shared" si="1"/>
        <v>1.5560318105849507</v>
      </c>
    </row>
    <row r="22" spans="1:9" x14ac:dyDescent="0.2">
      <c r="A22" s="1" t="s">
        <v>25</v>
      </c>
      <c r="B22" s="19">
        <v>4.0910000000000002</v>
      </c>
      <c r="C22" s="13">
        <v>0.25700000000000001</v>
      </c>
      <c r="D22" s="5"/>
      <c r="E22" s="5"/>
      <c r="G22" s="53">
        <f>CBlank!D22</f>
        <v>0</v>
      </c>
      <c r="H22" s="50">
        <f t="shared" si="0"/>
        <v>0</v>
      </c>
      <c r="I22" s="50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0.35199999999999998</v>
      </c>
      <c r="D23" s="5">
        <v>1.4890000000000001</v>
      </c>
      <c r="E23" s="5">
        <v>0.25997940000000003</v>
      </c>
      <c r="F23" s="5">
        <v>1.4890000000000001</v>
      </c>
      <c r="G23" s="53">
        <f>CBlank!D23</f>
        <v>0</v>
      </c>
      <c r="H23" s="50">
        <f t="shared" si="0"/>
        <v>1.4890000000000001</v>
      </c>
      <c r="I23" s="50">
        <f t="shared" si="1"/>
        <v>0.390706963788299</v>
      </c>
    </row>
    <row r="24" spans="1:9" x14ac:dyDescent="0.2">
      <c r="A24" s="1" t="s">
        <v>27</v>
      </c>
      <c r="B24" s="19">
        <v>4.952</v>
      </c>
      <c r="C24" s="13">
        <v>0.3</v>
      </c>
      <c r="D24" s="5"/>
      <c r="E24" s="5"/>
      <c r="G24" s="53">
        <f>CBlank!D24</f>
        <v>0</v>
      </c>
      <c r="H24" s="50">
        <f t="shared" si="0"/>
        <v>0</v>
      </c>
      <c r="I24" s="50">
        <f t="shared" si="1"/>
        <v>0</v>
      </c>
    </row>
    <row r="25" spans="1:9" x14ac:dyDescent="0.2">
      <c r="A25" s="1" t="s">
        <v>28</v>
      </c>
      <c r="B25" s="19">
        <v>5.415</v>
      </c>
      <c r="C25" s="13">
        <v>0.185</v>
      </c>
      <c r="D25" s="5"/>
      <c r="E25" s="5"/>
      <c r="G25" s="53">
        <f>CBlank!D25</f>
        <v>0</v>
      </c>
      <c r="H25" s="50">
        <f t="shared" si="0"/>
        <v>0</v>
      </c>
      <c r="I25" s="50">
        <f t="shared" si="1"/>
        <v>0</v>
      </c>
    </row>
    <row r="26" spans="1:9" x14ac:dyDescent="0.2">
      <c r="A26" s="1" t="s">
        <v>29</v>
      </c>
      <c r="B26" s="19">
        <v>5.899</v>
      </c>
      <c r="C26" s="13">
        <v>7.4999999999999997E-2</v>
      </c>
      <c r="D26" s="5">
        <v>0.2475</v>
      </c>
      <c r="E26" s="5">
        <v>5.9424749999999998E-2</v>
      </c>
      <c r="F26" s="5">
        <v>0.2475</v>
      </c>
      <c r="G26" s="53">
        <f>CBlank!D26</f>
        <v>0</v>
      </c>
      <c r="H26" s="50">
        <f t="shared" si="0"/>
        <v>0.2475</v>
      </c>
      <c r="I26" s="50">
        <f t="shared" si="1"/>
        <v>6.4942896935932831E-2</v>
      </c>
    </row>
    <row r="27" spans="1:9" x14ac:dyDescent="0.2">
      <c r="A27" s="1" t="s">
        <v>30</v>
      </c>
      <c r="B27" s="19">
        <v>6.4050000000000002</v>
      </c>
      <c r="C27" s="13">
        <v>0.10199999999999999</v>
      </c>
      <c r="D27" s="5">
        <v>27.23</v>
      </c>
      <c r="E27" s="5">
        <v>0.38122</v>
      </c>
      <c r="F27" s="5">
        <v>27.23</v>
      </c>
      <c r="G27" s="53">
        <f>CBlank!D27</f>
        <v>7.5139999999999998E-2</v>
      </c>
      <c r="H27" s="50">
        <f t="shared" si="0"/>
        <v>27.154859999999999</v>
      </c>
      <c r="I27" s="50">
        <f t="shared" si="1"/>
        <v>7.1253142395542826</v>
      </c>
    </row>
    <row r="28" spans="1:9" x14ac:dyDescent="0.2">
      <c r="A28" s="1" t="s">
        <v>31</v>
      </c>
      <c r="B28" s="19">
        <v>6.93</v>
      </c>
      <c r="C28" s="13">
        <v>0.54600000000000004</v>
      </c>
      <c r="D28" s="5"/>
      <c r="E28" s="5"/>
      <c r="G28" s="53">
        <f>CBlank!D28</f>
        <v>0</v>
      </c>
      <c r="H28" s="50">
        <f t="shared" si="0"/>
        <v>0</v>
      </c>
      <c r="I28" s="50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1.7999999999999999E-2</v>
      </c>
      <c r="D29" s="5"/>
      <c r="E29" s="5"/>
      <c r="G29" s="53">
        <f>CBlank!D29</f>
        <v>0</v>
      </c>
      <c r="H29" s="50">
        <f t="shared" si="0"/>
        <v>0</v>
      </c>
      <c r="I29" s="50">
        <f t="shared" si="1"/>
        <v>0</v>
      </c>
    </row>
    <row r="30" spans="1:9" x14ac:dyDescent="0.2">
      <c r="A30" s="1" t="s">
        <v>33</v>
      </c>
      <c r="B30" s="19">
        <v>8.048</v>
      </c>
      <c r="C30" s="13">
        <v>0.03</v>
      </c>
      <c r="D30" s="5">
        <v>5.5149999999999998E-2</v>
      </c>
      <c r="E30" s="5">
        <v>1.9274924999999998E-2</v>
      </c>
      <c r="F30" s="5">
        <v>5.5149999999999998E-2</v>
      </c>
      <c r="G30" s="53">
        <f>CBlank!D30</f>
        <v>0</v>
      </c>
      <c r="H30" s="50">
        <f t="shared" si="0"/>
        <v>5.5149999999999998E-2</v>
      </c>
      <c r="I30" s="50">
        <f t="shared" si="1"/>
        <v>1.4471114206128064E-2</v>
      </c>
    </row>
    <row r="31" spans="1:9" x14ac:dyDescent="0.2">
      <c r="A31" s="1" t="s">
        <v>34</v>
      </c>
      <c r="B31" s="19">
        <v>8.6389999999999993</v>
      </c>
      <c r="C31" s="13">
        <v>4.4999999999999998E-2</v>
      </c>
      <c r="D31" s="5">
        <v>0.26</v>
      </c>
      <c r="E31" s="5">
        <v>3.6373999999999997E-2</v>
      </c>
      <c r="F31" s="5">
        <v>0.26</v>
      </c>
      <c r="G31" s="53">
        <f>CBlank!D31</f>
        <v>0</v>
      </c>
      <c r="H31" s="50">
        <f t="shared" si="0"/>
        <v>0.26</v>
      </c>
      <c r="I31" s="50">
        <f t="shared" si="1"/>
        <v>6.8222841225626413E-2</v>
      </c>
    </row>
    <row r="32" spans="1:9" x14ac:dyDescent="0.2">
      <c r="A32" s="1" t="s">
        <v>35</v>
      </c>
      <c r="B32" s="19">
        <v>9.2520000000000007</v>
      </c>
      <c r="C32" s="13">
        <v>2.7E-2</v>
      </c>
      <c r="D32" s="5"/>
      <c r="E32" s="5"/>
      <c r="G32" s="53">
        <f>CBlank!D32</f>
        <v>0</v>
      </c>
      <c r="H32" s="50">
        <f t="shared" si="0"/>
        <v>0</v>
      </c>
      <c r="I32" s="50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1.2E-2</v>
      </c>
      <c r="D33" s="5"/>
      <c r="E33" s="5"/>
      <c r="G33" s="53">
        <f>CBlank!D33</f>
        <v>0</v>
      </c>
      <c r="H33" s="50">
        <f t="shared" si="0"/>
        <v>0</v>
      </c>
      <c r="I33" s="50">
        <f t="shared" si="1"/>
        <v>0</v>
      </c>
    </row>
    <row r="34" spans="1:9" x14ac:dyDescent="0.2">
      <c r="A34" s="1" t="s">
        <v>37</v>
      </c>
      <c r="B34" s="19">
        <v>10.544</v>
      </c>
      <c r="C34" s="13">
        <v>4.7E-2</v>
      </c>
      <c r="D34" s="5"/>
      <c r="E34" s="5"/>
      <c r="G34" s="53">
        <f>CBlank!D34</f>
        <v>0</v>
      </c>
      <c r="H34" s="50">
        <f t="shared" si="0"/>
        <v>0</v>
      </c>
      <c r="I34" s="50">
        <f t="shared" si="1"/>
        <v>0</v>
      </c>
    </row>
    <row r="35" spans="1:9" x14ac:dyDescent="0.2">
      <c r="A35" s="1" t="s">
        <v>38</v>
      </c>
      <c r="B35" s="19">
        <v>11.222</v>
      </c>
      <c r="C35" s="13">
        <v>3.6999999999999998E-2</v>
      </c>
      <c r="D35" s="5"/>
      <c r="E35" s="5"/>
      <c r="G35" s="53">
        <f>CBlank!D35</f>
        <v>0</v>
      </c>
      <c r="H35" s="50">
        <f t="shared" si="0"/>
        <v>0</v>
      </c>
      <c r="I35" s="50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6.0999999999999999E-2</v>
      </c>
      <c r="D36" s="5"/>
      <c r="E36" s="5"/>
      <c r="G36" s="53">
        <f>CBlank!D36</f>
        <v>0</v>
      </c>
      <c r="H36" s="50">
        <f t="shared" si="0"/>
        <v>0</v>
      </c>
      <c r="I36" s="50">
        <f t="shared" si="1"/>
        <v>0</v>
      </c>
    </row>
    <row r="37" spans="1:9" x14ac:dyDescent="0.2">
      <c r="A37" s="1" t="s">
        <v>40</v>
      </c>
      <c r="B37" s="19">
        <v>13.395</v>
      </c>
      <c r="C37" s="13">
        <v>0.108</v>
      </c>
      <c r="D37" s="5"/>
      <c r="E37" s="5"/>
      <c r="G37" s="53">
        <f>CBlank!D37</f>
        <v>0</v>
      </c>
      <c r="H37" s="50">
        <f t="shared" si="0"/>
        <v>0</v>
      </c>
      <c r="I37" s="50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6.3E-2</v>
      </c>
      <c r="D38" s="5"/>
      <c r="E38" s="5"/>
      <c r="G38" s="53">
        <f>CBlank!D38</f>
        <v>0</v>
      </c>
      <c r="H38" s="50">
        <f t="shared" si="0"/>
        <v>0</v>
      </c>
      <c r="I38" s="50">
        <f t="shared" si="1"/>
        <v>0</v>
      </c>
    </row>
    <row r="39" spans="1:9" x14ac:dyDescent="0.2">
      <c r="A39" s="1" t="s">
        <v>42</v>
      </c>
      <c r="B39" s="19">
        <v>14.959</v>
      </c>
      <c r="C39" s="13">
        <v>1.7999999999999999E-2</v>
      </c>
      <c r="D39" s="5"/>
      <c r="E39" s="5"/>
      <c r="G39" s="53">
        <f>CBlank!D39</f>
        <v>0</v>
      </c>
      <c r="H39" s="50">
        <f t="shared" si="0"/>
        <v>0</v>
      </c>
      <c r="I39" s="50">
        <f t="shared" si="1"/>
        <v>0</v>
      </c>
    </row>
    <row r="40" spans="1:9" x14ac:dyDescent="0.2">
      <c r="A40" s="1" t="s">
        <v>43</v>
      </c>
      <c r="B40" s="19">
        <v>15.775</v>
      </c>
      <c r="C40" s="13">
        <v>9.6000000000000002E-2</v>
      </c>
      <c r="D40" s="5"/>
      <c r="E40" s="5"/>
      <c r="G40" s="53">
        <f>CBlank!D40</f>
        <v>0</v>
      </c>
      <c r="H40" s="50">
        <f t="shared" si="0"/>
        <v>0</v>
      </c>
      <c r="I40" s="50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0.11600000000000001</v>
      </c>
      <c r="D41" s="5"/>
      <c r="E41" s="5"/>
      <c r="G41" s="53">
        <f>CBlank!D41</f>
        <v>0</v>
      </c>
      <c r="H41" s="50">
        <f t="shared" si="0"/>
        <v>0</v>
      </c>
      <c r="I41" s="50">
        <f t="shared" si="1"/>
        <v>0</v>
      </c>
    </row>
    <row r="42" spans="1:9" x14ac:dyDescent="0.2">
      <c r="A42" s="1" t="s">
        <v>45</v>
      </c>
      <c r="B42" s="19">
        <v>17.48</v>
      </c>
      <c r="C42" s="13">
        <v>3.5999999999999997E-2</v>
      </c>
      <c r="D42" s="5"/>
      <c r="E42" s="5"/>
      <c r="G42" s="53">
        <f>CBlank!D42</f>
        <v>0</v>
      </c>
      <c r="H42" s="50">
        <f t="shared" si="0"/>
        <v>0</v>
      </c>
      <c r="I42" s="50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4.4999999999999998E-2</v>
      </c>
      <c r="D43" s="5"/>
      <c r="E43" s="5"/>
      <c r="G43" s="53">
        <f>CBlank!D43</f>
        <v>0</v>
      </c>
      <c r="H43" s="50">
        <f t="shared" si="0"/>
        <v>0</v>
      </c>
      <c r="I43" s="50">
        <f t="shared" si="1"/>
        <v>0</v>
      </c>
    </row>
    <row r="44" spans="1:9" x14ac:dyDescent="0.2">
      <c r="A44" s="1" t="s">
        <v>47</v>
      </c>
      <c r="B44" s="19">
        <v>19.279</v>
      </c>
      <c r="C44" s="13">
        <v>0.17499999999999999</v>
      </c>
      <c r="D44" s="5"/>
      <c r="E44" s="5"/>
      <c r="G44" s="53">
        <f>CBlank!D44</f>
        <v>0</v>
      </c>
      <c r="H44" s="50">
        <f t="shared" si="0"/>
        <v>0</v>
      </c>
      <c r="I44" s="50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9.5000000000000001E-2</v>
      </c>
      <c r="D45" s="5"/>
      <c r="E45" s="5"/>
      <c r="G45" s="53">
        <f>CBlank!D45</f>
        <v>0</v>
      </c>
      <c r="H45" s="50">
        <f t="shared" si="0"/>
        <v>0</v>
      </c>
      <c r="I45" s="50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0.28499999999999998</v>
      </c>
      <c r="D46" s="5"/>
      <c r="E46" s="5"/>
      <c r="G46" s="53">
        <f>CBlank!D46</f>
        <v>0</v>
      </c>
      <c r="H46" s="50">
        <f t="shared" si="0"/>
        <v>0</v>
      </c>
      <c r="I46" s="50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0.36</v>
      </c>
      <c r="D47" s="5"/>
      <c r="E47" s="5"/>
      <c r="G47" s="53">
        <f>CBlank!D47</f>
        <v>0</v>
      </c>
      <c r="H47" s="50">
        <f t="shared" si="0"/>
        <v>0</v>
      </c>
      <c r="I47" s="50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0.157</v>
      </c>
      <c r="D48" s="5"/>
      <c r="E48" s="5"/>
      <c r="G48" s="53">
        <f>CBlank!D48</f>
        <v>0</v>
      </c>
      <c r="H48" s="50">
        <f t="shared" si="0"/>
        <v>0</v>
      </c>
      <c r="I48" s="50">
        <f t="shared" si="1"/>
        <v>0</v>
      </c>
    </row>
    <row r="49" spans="1:9" x14ac:dyDescent="0.2">
      <c r="A49" s="1" t="s">
        <v>52</v>
      </c>
      <c r="B49" s="19">
        <v>24.21</v>
      </c>
      <c r="C49" s="13">
        <v>0.216</v>
      </c>
      <c r="D49" s="5"/>
      <c r="E49" s="5"/>
      <c r="G49" s="53">
        <f>CBlank!D49</f>
        <v>0</v>
      </c>
      <c r="H49" s="50">
        <f t="shared" si="0"/>
        <v>0</v>
      </c>
      <c r="I49" s="50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0.30399999999999999</v>
      </c>
      <c r="D50" s="5"/>
      <c r="E50" s="5"/>
      <c r="G50" s="53">
        <f>CBlank!D50</f>
        <v>0</v>
      </c>
      <c r="H50" s="50">
        <f t="shared" si="0"/>
        <v>0</v>
      </c>
      <c r="I50" s="50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0.39400000000000002</v>
      </c>
      <c r="D51" s="5"/>
      <c r="E51" s="5"/>
      <c r="G51" s="53">
        <f>CBlank!D51</f>
        <v>0</v>
      </c>
      <c r="H51" s="50">
        <f t="shared" si="0"/>
        <v>0</v>
      </c>
      <c r="I51" s="50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2.7759999999999998</v>
      </c>
      <c r="D52" s="5"/>
      <c r="E52" s="5"/>
      <c r="G52" s="53">
        <f>CBlank!D52</f>
        <v>0</v>
      </c>
      <c r="H52" s="50">
        <f t="shared" si="0"/>
        <v>0</v>
      </c>
      <c r="I52" s="50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1.2070000000000001</v>
      </c>
      <c r="D53" s="5"/>
      <c r="E53" s="5"/>
      <c r="G53" s="53">
        <f>CBlank!D53</f>
        <v>0</v>
      </c>
      <c r="H53" s="50">
        <f t="shared" si="0"/>
        <v>0</v>
      </c>
      <c r="I53" s="50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0.185</v>
      </c>
      <c r="D54" s="5"/>
      <c r="E54" s="5"/>
      <c r="G54" s="53">
        <f>CBlank!D54</f>
        <v>0</v>
      </c>
      <c r="H54" s="50">
        <f t="shared" si="0"/>
        <v>0</v>
      </c>
      <c r="I54" s="50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1.974</v>
      </c>
      <c r="D55" s="5"/>
      <c r="E55" s="5"/>
      <c r="G55" s="53">
        <f>CBlank!D55</f>
        <v>0</v>
      </c>
      <c r="H55" s="50">
        <f t="shared" si="0"/>
        <v>0</v>
      </c>
      <c r="I55" s="50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1.383</v>
      </c>
      <c r="D56" s="5"/>
      <c r="E56" s="5"/>
      <c r="G56" s="53">
        <f>CBlank!D56</f>
        <v>0</v>
      </c>
      <c r="H56" s="50">
        <f t="shared" si="0"/>
        <v>0</v>
      </c>
      <c r="I56" s="50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0.61799999999999999</v>
      </c>
      <c r="D57" s="5"/>
      <c r="E57" s="5"/>
      <c r="G57" s="53">
        <f>CBlank!D57</f>
        <v>0</v>
      </c>
      <c r="H57" s="50">
        <f t="shared" si="0"/>
        <v>0</v>
      </c>
      <c r="I57" s="50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0.51700000000000002</v>
      </c>
      <c r="D58" s="5"/>
      <c r="E58" s="5"/>
      <c r="G58" s="53">
        <f>CBlank!D58</f>
        <v>0</v>
      </c>
      <c r="H58" s="50">
        <f t="shared" si="0"/>
        <v>0</v>
      </c>
      <c r="I58" s="50">
        <f t="shared" si="1"/>
        <v>0</v>
      </c>
    </row>
    <row r="59" spans="1:9" x14ac:dyDescent="0.2">
      <c r="A59" s="1" t="s">
        <v>62</v>
      </c>
      <c r="B59" s="19">
        <v>5.23</v>
      </c>
      <c r="C59" s="13">
        <v>0.32</v>
      </c>
      <c r="D59" s="5"/>
      <c r="E59" s="5"/>
      <c r="G59" s="53">
        <f>CBlank!D59</f>
        <v>0</v>
      </c>
      <c r="H59" s="50">
        <f t="shared" si="0"/>
        <v>0</v>
      </c>
      <c r="I59" s="50">
        <f t="shared" si="1"/>
        <v>0</v>
      </c>
    </row>
    <row r="60" spans="1:9" x14ac:dyDescent="0.2">
      <c r="A60" s="1" t="s">
        <v>63</v>
      </c>
      <c r="B60" s="19">
        <v>5.431</v>
      </c>
      <c r="C60" s="13">
        <v>0.216</v>
      </c>
      <c r="D60" s="5"/>
      <c r="E60" s="5"/>
      <c r="G60" s="53">
        <f>CBlank!D60</f>
        <v>0</v>
      </c>
      <c r="H60" s="50">
        <f t="shared" si="0"/>
        <v>0</v>
      </c>
      <c r="I60" s="50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0.16400000000000001</v>
      </c>
      <c r="D61" s="5"/>
      <c r="E61" s="5"/>
      <c r="G61" s="53">
        <f>CBlank!D61</f>
        <v>0</v>
      </c>
      <c r="H61" s="50">
        <f t="shared" si="0"/>
        <v>0</v>
      </c>
      <c r="I61" s="50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0.27900000000000003</v>
      </c>
      <c r="D62" s="5"/>
      <c r="E62" s="5"/>
      <c r="G62" s="53">
        <f>CBlank!D62</f>
        <v>0</v>
      </c>
      <c r="H62" s="50">
        <f t="shared" si="0"/>
        <v>0</v>
      </c>
      <c r="I62" s="50">
        <f t="shared" si="1"/>
        <v>0</v>
      </c>
    </row>
    <row r="63" spans="1:9" x14ac:dyDescent="0.2">
      <c r="A63" s="1" t="s">
        <v>66</v>
      </c>
      <c r="B63" s="19">
        <v>6.05</v>
      </c>
      <c r="C63" s="13">
        <v>0.156</v>
      </c>
      <c r="D63" s="5"/>
      <c r="E63" s="5"/>
      <c r="G63" s="53">
        <f>CBlank!D63</f>
        <v>0</v>
      </c>
      <c r="H63" s="50">
        <f t="shared" si="0"/>
        <v>0</v>
      </c>
      <c r="I63" s="50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1.171</v>
      </c>
      <c r="D64" s="5"/>
      <c r="E64" s="5"/>
      <c r="G64" s="53">
        <f>CBlank!D64</f>
        <v>0</v>
      </c>
      <c r="H64" s="50">
        <f t="shared" si="0"/>
        <v>0</v>
      </c>
      <c r="I64" s="50">
        <f t="shared" si="1"/>
        <v>0</v>
      </c>
    </row>
    <row r="65" spans="1:9" x14ac:dyDescent="0.2">
      <c r="A65" s="1" t="s">
        <v>68</v>
      </c>
      <c r="B65" s="19">
        <v>6.492</v>
      </c>
      <c r="C65" s="13">
        <v>1.4990000000000001</v>
      </c>
      <c r="D65" s="5"/>
      <c r="E65" s="5"/>
      <c r="G65" s="53">
        <f>CBlank!D65</f>
        <v>0</v>
      </c>
      <c r="H65" s="50">
        <f t="shared" si="0"/>
        <v>0</v>
      </c>
      <c r="I65" s="50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0.1</v>
      </c>
      <c r="D66" s="5"/>
      <c r="E66" s="5"/>
      <c r="G66" s="53">
        <f>CBlank!D66</f>
        <v>0</v>
      </c>
      <c r="H66" s="50">
        <f t="shared" si="0"/>
        <v>0</v>
      </c>
      <c r="I66" s="50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0.52700000000000002</v>
      </c>
      <c r="D67" s="5"/>
      <c r="E67" s="5"/>
      <c r="G67" s="53">
        <f>CBlank!D67</f>
        <v>0</v>
      </c>
      <c r="H67" s="50">
        <f t="shared" si="0"/>
        <v>0</v>
      </c>
      <c r="I67" s="50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0.443</v>
      </c>
      <c r="D68" s="5"/>
      <c r="E68" s="5"/>
      <c r="G68" s="53">
        <f>CBlank!D68</f>
        <v>0</v>
      </c>
      <c r="H68" s="50">
        <f t="shared" si="0"/>
        <v>0</v>
      </c>
      <c r="I68" s="50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7.5999999999999998E-2</v>
      </c>
      <c r="D69" s="5"/>
      <c r="E69" s="5"/>
      <c r="G69" s="53">
        <f>CBlank!D69</f>
        <v>0</v>
      </c>
      <c r="H69" s="50">
        <f t="shared" si="0"/>
        <v>0</v>
      </c>
      <c r="I69" s="50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4.4999999999999998E-2</v>
      </c>
      <c r="D70" s="5"/>
      <c r="E70" s="5"/>
      <c r="G70" s="53">
        <f>CBlank!D70</f>
        <v>0</v>
      </c>
      <c r="H70" s="50">
        <f t="shared" si="0"/>
        <v>0</v>
      </c>
      <c r="I70" s="50">
        <f t="shared" si="1"/>
        <v>0</v>
      </c>
    </row>
    <row r="71" spans="1:9" x14ac:dyDescent="0.2">
      <c r="A71" s="1" t="s">
        <v>74</v>
      </c>
      <c r="B71" s="19">
        <v>7.899</v>
      </c>
      <c r="C71" s="13">
        <v>5.0999999999999997E-2</v>
      </c>
      <c r="D71" s="5"/>
      <c r="E71" s="5"/>
      <c r="G71" s="53">
        <f>CBlank!D71</f>
        <v>0</v>
      </c>
      <c r="H71" s="50">
        <f t="shared" si="0"/>
        <v>0</v>
      </c>
      <c r="I71" s="50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4.4999999999999998E-2</v>
      </c>
      <c r="D72" s="5"/>
      <c r="E72" s="5"/>
      <c r="G72" s="53">
        <f>CBlank!D72</f>
        <v>0</v>
      </c>
      <c r="H72" s="50">
        <f t="shared" si="0"/>
        <v>0</v>
      </c>
      <c r="I72" s="50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4.2999999999999997E-2</v>
      </c>
      <c r="D73" s="5"/>
      <c r="E73" s="5"/>
      <c r="G73" s="53">
        <f>CBlank!D73</f>
        <v>0</v>
      </c>
      <c r="H73" s="50">
        <f t="shared" si="0"/>
        <v>0</v>
      </c>
      <c r="I73" s="50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0.20799999999999999</v>
      </c>
      <c r="D74" s="5"/>
      <c r="E74" s="5"/>
      <c r="G74" s="53">
        <f>CBlank!D74</f>
        <v>0</v>
      </c>
      <c r="H74" s="50">
        <f t="shared" si="0"/>
        <v>0</v>
      </c>
      <c r="I74" s="50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6.8000000000000005E-2</v>
      </c>
      <c r="D75" s="5"/>
      <c r="E75" s="5"/>
      <c r="G75" s="53">
        <f>CBlank!D75</f>
        <v>0</v>
      </c>
      <c r="H75" s="50">
        <f t="shared" si="0"/>
        <v>0</v>
      </c>
      <c r="I75" s="50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7.2999999999999995E-2</v>
      </c>
      <c r="D76" s="5"/>
      <c r="E76" s="5"/>
      <c r="G76" s="53">
        <f>CBlank!D76</f>
        <v>0</v>
      </c>
      <c r="H76" s="50">
        <f t="shared" si="0"/>
        <v>0</v>
      </c>
      <c r="I76" s="50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1.7000000000000001E-2</v>
      </c>
      <c r="D77" s="5"/>
      <c r="E77" s="5"/>
      <c r="G77" s="53">
        <f>CBlank!D77</f>
        <v>0</v>
      </c>
      <c r="H77" s="50">
        <f t="shared" si="0"/>
        <v>0</v>
      </c>
      <c r="I77" s="50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3.2000000000000001E-2</v>
      </c>
      <c r="D78" s="5"/>
      <c r="E78" s="5"/>
      <c r="G78" s="53">
        <f>CBlank!D78</f>
        <v>0</v>
      </c>
      <c r="H78" s="50">
        <f t="shared" ref="H78:H84" si="2">F78-G78</f>
        <v>0</v>
      </c>
      <c r="I78" s="50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5.2999999999999999E-2</v>
      </c>
      <c r="D79" s="5"/>
      <c r="E79" s="5"/>
      <c r="G79" s="53">
        <f>CBlank!D79</f>
        <v>0</v>
      </c>
      <c r="H79" s="50">
        <f t="shared" si="2"/>
        <v>0</v>
      </c>
      <c r="I79" s="50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4.7E-2</v>
      </c>
      <c r="D80" s="5"/>
      <c r="E80" s="5"/>
      <c r="G80" s="53">
        <f>CBlank!D80</f>
        <v>0</v>
      </c>
      <c r="H80" s="50">
        <f t="shared" si="2"/>
        <v>0</v>
      </c>
      <c r="I80" s="50">
        <f t="shared" si="3"/>
        <v>0</v>
      </c>
    </row>
    <row r="81" spans="1:9" x14ac:dyDescent="0.2">
      <c r="A81" s="1" t="s">
        <v>84</v>
      </c>
      <c r="B81" s="19">
        <v>10.551</v>
      </c>
      <c r="C81" s="13">
        <v>0.11600000000000001</v>
      </c>
      <c r="D81" s="5"/>
      <c r="E81" s="5"/>
      <c r="G81" s="53">
        <f>CBlank!D81</f>
        <v>0</v>
      </c>
      <c r="H81" s="50">
        <f t="shared" si="2"/>
        <v>0</v>
      </c>
      <c r="I81" s="50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1.7999999999999999E-2</v>
      </c>
      <c r="D82" s="5"/>
      <c r="E82" s="5"/>
      <c r="G82" s="53">
        <f>CBlank!D82</f>
        <v>0</v>
      </c>
      <c r="H82" s="50">
        <f t="shared" si="2"/>
        <v>0</v>
      </c>
      <c r="I82" s="50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53">
        <f>CBlank!D83</f>
        <v>0</v>
      </c>
      <c r="H83" s="50">
        <f t="shared" si="2"/>
        <v>0</v>
      </c>
      <c r="I83" s="50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53">
        <f>CBlank!D84</f>
        <v>0</v>
      </c>
      <c r="H84" s="50">
        <f t="shared" si="2"/>
        <v>0</v>
      </c>
      <c r="I84" s="50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111</v>
      </c>
      <c r="G1" s="35" t="s">
        <v>131</v>
      </c>
    </row>
    <row r="2" spans="1:9" x14ac:dyDescent="0.2">
      <c r="A2" s="1" t="s">
        <v>1</v>
      </c>
      <c r="C2" s="1"/>
      <c r="D2" s="7">
        <v>245</v>
      </c>
      <c r="F2" s="34" t="s">
        <v>112</v>
      </c>
      <c r="G2" s="35" t="s">
        <v>120</v>
      </c>
    </row>
    <row r="3" spans="1:9" x14ac:dyDescent="0.2">
      <c r="A3" s="1" t="s">
        <v>2</v>
      </c>
      <c r="C3" s="1"/>
      <c r="D3" s="7" t="s">
        <v>3</v>
      </c>
      <c r="F3" s="34" t="s">
        <v>114</v>
      </c>
      <c r="G3" s="36" t="s">
        <v>143</v>
      </c>
    </row>
    <row r="4" spans="1:9" x14ac:dyDescent="0.2">
      <c r="A4" s="1" t="s">
        <v>4</v>
      </c>
      <c r="C4" s="1"/>
      <c r="D4" s="7" t="s">
        <v>5</v>
      </c>
      <c r="F4" s="34" t="s">
        <v>115</v>
      </c>
      <c r="G4" s="34">
        <f>[1]Dados!$P$69</f>
        <v>4.420000000000007</v>
      </c>
    </row>
    <row r="5" spans="1:9" x14ac:dyDescent="0.2">
      <c r="A5" s="1" t="s">
        <v>6</v>
      </c>
      <c r="C5" s="1"/>
      <c r="D5" s="7" t="s">
        <v>7</v>
      </c>
      <c r="F5" s="34" t="s">
        <v>116</v>
      </c>
      <c r="G5" s="36" t="s">
        <v>129</v>
      </c>
    </row>
    <row r="6" spans="1:9" x14ac:dyDescent="0.2">
      <c r="A6" s="1" t="s">
        <v>8</v>
      </c>
      <c r="C6" s="1"/>
      <c r="D6" s="7" t="s">
        <v>88</v>
      </c>
      <c r="F6" s="34" t="s">
        <v>117</v>
      </c>
      <c r="G6" s="36" t="s">
        <v>118</v>
      </c>
    </row>
    <row r="8" spans="1:9" x14ac:dyDescent="0.2">
      <c r="C8" s="2" t="s">
        <v>104</v>
      </c>
      <c r="D8" s="4">
        <v>68.231399999999994</v>
      </c>
      <c r="E8" s="4" t="s">
        <v>106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105</v>
      </c>
      <c r="D9" s="10">
        <v>1.0331999999999999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  <c r="G11" s="47" t="s">
        <v>135</v>
      </c>
      <c r="H11" s="46" t="s">
        <v>136</v>
      </c>
      <c r="I11" s="46" t="s">
        <v>137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0.36499999999999999</v>
      </c>
      <c r="D13" s="5">
        <v>3.7639999999999998</v>
      </c>
      <c r="E13" s="5">
        <v>0.40726479999999998</v>
      </c>
      <c r="F13" s="5">
        <v>3.7639999999999998</v>
      </c>
      <c r="G13" s="53">
        <f>CBlank!D13</f>
        <v>0</v>
      </c>
      <c r="H13" s="50">
        <f>F13-G13</f>
        <v>3.7639999999999998</v>
      </c>
      <c r="I13" s="50">
        <f>$I$8*100*H13/($G$4*10^3)</f>
        <v>1.0695891402714914</v>
      </c>
    </row>
    <row r="14" spans="1:9" x14ac:dyDescent="0.2">
      <c r="A14" s="1" t="s">
        <v>17</v>
      </c>
      <c r="B14" s="19">
        <v>1.254</v>
      </c>
      <c r="C14" s="13">
        <v>0.248</v>
      </c>
      <c r="D14" s="5">
        <v>1.0149999999999999</v>
      </c>
      <c r="E14" s="5">
        <v>0.19467699999999999</v>
      </c>
      <c r="F14" s="5">
        <v>1.0149999999999999</v>
      </c>
      <c r="G14" s="53">
        <f>CBlank!D14</f>
        <v>0</v>
      </c>
      <c r="H14" s="50">
        <f t="shared" ref="H14:H77" si="0">F14-G14</f>
        <v>1.0149999999999999</v>
      </c>
      <c r="I14" s="50">
        <f t="shared" ref="I14:I77" si="1">$I$8*100*H14/($G$4*10^3)</f>
        <v>0.28842533936651532</v>
      </c>
    </row>
    <row r="15" spans="1:9" x14ac:dyDescent="0.2">
      <c r="A15" s="1" t="s">
        <v>18</v>
      </c>
      <c r="B15" s="19">
        <v>1.4870000000000001</v>
      </c>
      <c r="C15" s="13">
        <v>0.30099999999999999</v>
      </c>
      <c r="D15" s="5">
        <v>9.6679999999999993</v>
      </c>
      <c r="E15" s="5">
        <v>0.31034279999999997</v>
      </c>
      <c r="F15" s="5">
        <v>9.6679999999999993</v>
      </c>
      <c r="G15" s="53">
        <f>CBlank!D15</f>
        <v>0</v>
      </c>
      <c r="H15" s="50">
        <f t="shared" si="0"/>
        <v>9.6679999999999993</v>
      </c>
      <c r="I15" s="50">
        <f t="shared" si="1"/>
        <v>2.7472868778280497</v>
      </c>
    </row>
    <row r="16" spans="1:9" x14ac:dyDescent="0.2">
      <c r="A16" s="1" t="s">
        <v>19</v>
      </c>
      <c r="B16" s="19">
        <v>1.74</v>
      </c>
      <c r="C16" s="13">
        <v>0.14599999999999999</v>
      </c>
      <c r="D16" s="5">
        <v>11.27</v>
      </c>
      <c r="E16" s="5">
        <v>0.29640100000000003</v>
      </c>
      <c r="F16" s="5">
        <v>11.27</v>
      </c>
      <c r="G16" s="53">
        <f>CBlank!D16</f>
        <v>0</v>
      </c>
      <c r="H16" s="50">
        <f t="shared" si="0"/>
        <v>11.27</v>
      </c>
      <c r="I16" s="50">
        <f t="shared" si="1"/>
        <v>3.202515837104067</v>
      </c>
    </row>
    <row r="17" spans="1:9" x14ac:dyDescent="0.2">
      <c r="A17" s="1" t="s">
        <v>20</v>
      </c>
      <c r="B17" s="19">
        <v>2.0099999999999998</v>
      </c>
      <c r="C17" s="13">
        <v>0.21</v>
      </c>
      <c r="D17" s="5">
        <v>1.04</v>
      </c>
      <c r="E17" s="5">
        <v>0.15745600000000001</v>
      </c>
      <c r="F17" s="5">
        <v>1.04</v>
      </c>
      <c r="G17" s="53">
        <f>CBlank!D17</f>
        <v>0</v>
      </c>
      <c r="H17" s="50">
        <f t="shared" si="0"/>
        <v>1.04</v>
      </c>
      <c r="I17" s="50">
        <f t="shared" si="1"/>
        <v>0.29552941176470537</v>
      </c>
    </row>
    <row r="18" spans="1:9" x14ac:dyDescent="0.2">
      <c r="A18" s="1" t="s">
        <v>21</v>
      </c>
      <c r="B18" s="19">
        <v>2.3079999999999998</v>
      </c>
      <c r="C18" s="13">
        <v>0.20200000000000001</v>
      </c>
      <c r="D18" s="5">
        <v>15.29</v>
      </c>
      <c r="E18" s="5">
        <v>0.41894599999999999</v>
      </c>
      <c r="F18" s="5">
        <v>15.29</v>
      </c>
      <c r="G18" s="53">
        <f>CBlank!D18</f>
        <v>0.25740000000000002</v>
      </c>
      <c r="H18" s="50">
        <f t="shared" si="0"/>
        <v>15.032599999999999</v>
      </c>
      <c r="I18" s="50">
        <f t="shared" si="1"/>
        <v>4.2717071493212595</v>
      </c>
    </row>
    <row r="19" spans="1:9" x14ac:dyDescent="0.2">
      <c r="A19" s="1" t="s">
        <v>22</v>
      </c>
      <c r="B19" s="19">
        <v>2.6219999999999999</v>
      </c>
      <c r="C19" s="13">
        <v>0.16800000000000001</v>
      </c>
      <c r="D19" s="5"/>
      <c r="E19" s="5"/>
      <c r="G19" s="51">
        <v>0</v>
      </c>
      <c r="H19" s="50">
        <f t="shared" si="0"/>
        <v>0</v>
      </c>
      <c r="I19" s="50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0.45500000000000002</v>
      </c>
      <c r="D20" s="5">
        <v>6.5880000000000001</v>
      </c>
      <c r="E20" s="5">
        <v>0.4407372</v>
      </c>
      <c r="F20" s="5">
        <v>6.5880000000000001</v>
      </c>
      <c r="G20" s="53">
        <f>CBlank!D20</f>
        <v>0</v>
      </c>
      <c r="H20" s="50">
        <f t="shared" si="0"/>
        <v>6.5880000000000001</v>
      </c>
      <c r="I20" s="50">
        <f t="shared" si="1"/>
        <v>1.8720651583710377</v>
      </c>
    </row>
    <row r="21" spans="1:9" x14ac:dyDescent="0.2">
      <c r="A21" s="1" t="s">
        <v>24</v>
      </c>
      <c r="B21" s="19">
        <v>3.6920000000000002</v>
      </c>
      <c r="C21" s="13">
        <v>0.309</v>
      </c>
      <c r="D21" s="5">
        <v>3.8260000000000001</v>
      </c>
      <c r="E21" s="5">
        <v>0.380687</v>
      </c>
      <c r="F21" s="5">
        <v>3.8260000000000001</v>
      </c>
      <c r="G21" s="53">
        <f>CBlank!D21</f>
        <v>0.38090000000000002</v>
      </c>
      <c r="H21" s="50">
        <f t="shared" si="0"/>
        <v>3.4451000000000001</v>
      </c>
      <c r="I21" s="50">
        <f t="shared" si="1"/>
        <v>0.97896959276017947</v>
      </c>
    </row>
    <row r="22" spans="1:9" x14ac:dyDescent="0.2">
      <c r="A22" s="1" t="s">
        <v>25</v>
      </c>
      <c r="B22" s="19">
        <v>4.0910000000000002</v>
      </c>
      <c r="C22" s="13">
        <v>0.188</v>
      </c>
      <c r="D22" s="5"/>
      <c r="E22" s="5"/>
      <c r="G22" s="53">
        <f>CBlank!D22</f>
        <v>0</v>
      </c>
      <c r="H22" s="50">
        <f t="shared" si="0"/>
        <v>0</v>
      </c>
      <c r="I22" s="50">
        <f t="shared" si="1"/>
        <v>0</v>
      </c>
    </row>
    <row r="23" spans="1:9" x14ac:dyDescent="0.2">
      <c r="A23" s="1" t="s">
        <v>89</v>
      </c>
      <c r="B23" s="19">
        <v>4.5110000000000001</v>
      </c>
      <c r="C23" s="13">
        <v>0.4</v>
      </c>
      <c r="D23" s="5"/>
      <c r="E23" s="5"/>
      <c r="G23" s="53">
        <f>CBlank!D23</f>
        <v>0</v>
      </c>
      <c r="H23" s="50">
        <f t="shared" si="0"/>
        <v>0</v>
      </c>
      <c r="I23" s="50">
        <f t="shared" si="1"/>
        <v>0</v>
      </c>
    </row>
    <row r="24" spans="1:9" x14ac:dyDescent="0.2">
      <c r="A24" s="1" t="s">
        <v>27</v>
      </c>
      <c r="B24" s="19">
        <v>4.952</v>
      </c>
      <c r="C24" s="13">
        <v>0.23200000000000001</v>
      </c>
      <c r="D24" s="5"/>
      <c r="E24" s="5"/>
      <c r="G24" s="53">
        <f>CBlank!D24</f>
        <v>0</v>
      </c>
      <c r="H24" s="50">
        <f t="shared" si="0"/>
        <v>0</v>
      </c>
      <c r="I24" s="50">
        <f t="shared" si="1"/>
        <v>0</v>
      </c>
    </row>
    <row r="25" spans="1:9" x14ac:dyDescent="0.2">
      <c r="A25" s="1" t="s">
        <v>28</v>
      </c>
      <c r="B25" s="19">
        <v>5.415</v>
      </c>
      <c r="C25" s="13">
        <v>0.129</v>
      </c>
      <c r="D25" s="5"/>
      <c r="E25" s="5"/>
      <c r="G25" s="53">
        <f>CBlank!D25</f>
        <v>0</v>
      </c>
      <c r="H25" s="50">
        <f t="shared" si="0"/>
        <v>0</v>
      </c>
      <c r="I25" s="50">
        <f t="shared" si="1"/>
        <v>0</v>
      </c>
    </row>
    <row r="26" spans="1:9" x14ac:dyDescent="0.2">
      <c r="A26" s="1" t="s">
        <v>29</v>
      </c>
      <c r="B26" s="19">
        <v>5.899</v>
      </c>
      <c r="C26" s="13">
        <v>0.10299999999999999</v>
      </c>
      <c r="D26" s="5">
        <v>0.2417</v>
      </c>
      <c r="E26" s="5">
        <v>7.4298580000000003E-2</v>
      </c>
      <c r="F26" s="5">
        <v>0.2417</v>
      </c>
      <c r="G26" s="53">
        <f>CBlank!D26</f>
        <v>0</v>
      </c>
      <c r="H26" s="50">
        <f t="shared" si="0"/>
        <v>0.2417</v>
      </c>
      <c r="I26" s="50">
        <f t="shared" si="1"/>
        <v>6.868217194570124E-2</v>
      </c>
    </row>
    <row r="27" spans="1:9" x14ac:dyDescent="0.2">
      <c r="A27" s="1" t="s">
        <v>30</v>
      </c>
      <c r="B27" s="19">
        <v>6.4050000000000002</v>
      </c>
      <c r="C27" s="13">
        <v>0.24299999999999999</v>
      </c>
      <c r="D27" s="5">
        <v>15.32</v>
      </c>
      <c r="E27" s="5">
        <v>0.364616</v>
      </c>
      <c r="F27" s="5">
        <v>15.32</v>
      </c>
      <c r="G27" s="53">
        <f>CBlank!D27</f>
        <v>7.5139999999999998E-2</v>
      </c>
      <c r="H27" s="50">
        <f t="shared" si="0"/>
        <v>15.244860000000001</v>
      </c>
      <c r="I27" s="50">
        <f t="shared" si="1"/>
        <v>4.3320235656108528</v>
      </c>
    </row>
    <row r="28" spans="1:9" x14ac:dyDescent="0.2">
      <c r="A28" s="1" t="s">
        <v>31</v>
      </c>
      <c r="B28" s="19">
        <v>6.93</v>
      </c>
      <c r="C28" s="13">
        <v>0.28599999999999998</v>
      </c>
      <c r="D28" s="5"/>
      <c r="E28" s="5"/>
      <c r="G28" s="53">
        <f>CBlank!D28</f>
        <v>0</v>
      </c>
      <c r="H28" s="50">
        <f t="shared" si="0"/>
        <v>0</v>
      </c>
      <c r="I28" s="50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4.0000000000000001E-3</v>
      </c>
      <c r="D29" s="5"/>
      <c r="E29" s="5"/>
      <c r="G29" s="53">
        <f>CBlank!D29</f>
        <v>0</v>
      </c>
      <c r="H29" s="50">
        <f t="shared" si="0"/>
        <v>0</v>
      </c>
      <c r="I29" s="50">
        <f t="shared" si="1"/>
        <v>0</v>
      </c>
    </row>
    <row r="30" spans="1:9" x14ac:dyDescent="0.2">
      <c r="A30" s="1" t="s">
        <v>90</v>
      </c>
      <c r="B30" s="19">
        <v>8.048</v>
      </c>
      <c r="C30" s="13">
        <v>3.5999999999999997E-2</v>
      </c>
      <c r="D30" s="5"/>
      <c r="E30" s="5"/>
      <c r="G30" s="53">
        <f>CBlank!D30</f>
        <v>0</v>
      </c>
      <c r="H30" s="50">
        <f t="shared" si="0"/>
        <v>0</v>
      </c>
      <c r="I30" s="50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3.9E-2</v>
      </c>
      <c r="D31" s="5">
        <v>0.2087</v>
      </c>
      <c r="E31" s="5">
        <v>3.948604E-2</v>
      </c>
      <c r="F31" s="5">
        <v>0.2087</v>
      </c>
      <c r="G31" s="53">
        <f>CBlank!D31</f>
        <v>0</v>
      </c>
      <c r="H31" s="50">
        <f t="shared" si="0"/>
        <v>0.2087</v>
      </c>
      <c r="I31" s="50">
        <f t="shared" si="1"/>
        <v>5.9304796380090403E-2</v>
      </c>
    </row>
    <row r="32" spans="1:9" x14ac:dyDescent="0.2">
      <c r="A32" s="1" t="s">
        <v>35</v>
      </c>
      <c r="B32" s="19">
        <v>9.25</v>
      </c>
      <c r="C32" s="13">
        <v>2.3E-2</v>
      </c>
      <c r="D32" s="5"/>
      <c r="E32" s="5"/>
      <c r="G32" s="53">
        <f>CBlank!D32</f>
        <v>0</v>
      </c>
      <c r="H32" s="50">
        <f t="shared" si="0"/>
        <v>0</v>
      </c>
      <c r="I32" s="50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2.3E-2</v>
      </c>
      <c r="D33" s="5"/>
      <c r="E33" s="5"/>
      <c r="G33" s="53">
        <f>CBlank!D33</f>
        <v>0</v>
      </c>
      <c r="H33" s="50">
        <f t="shared" si="0"/>
        <v>0</v>
      </c>
      <c r="I33" s="50">
        <f t="shared" si="1"/>
        <v>0</v>
      </c>
    </row>
    <row r="34" spans="1:9" x14ac:dyDescent="0.2">
      <c r="A34" s="1" t="s">
        <v>37</v>
      </c>
      <c r="B34" s="19">
        <v>10.544</v>
      </c>
      <c r="C34" s="13">
        <v>2.1999999999999999E-2</v>
      </c>
      <c r="D34" s="5"/>
      <c r="E34" s="5"/>
      <c r="G34" s="53">
        <f>CBlank!D34</f>
        <v>0</v>
      </c>
      <c r="H34" s="50">
        <f t="shared" si="0"/>
        <v>0</v>
      </c>
      <c r="I34" s="50">
        <f t="shared" si="1"/>
        <v>0</v>
      </c>
    </row>
    <row r="35" spans="1:9" x14ac:dyDescent="0.2">
      <c r="A35" s="1" t="s">
        <v>38</v>
      </c>
      <c r="B35" s="19">
        <v>11.222</v>
      </c>
      <c r="C35" s="13">
        <v>8.9999999999999993E-3</v>
      </c>
      <c r="D35" s="5"/>
      <c r="E35" s="5"/>
      <c r="G35" s="53">
        <f>CBlank!D35</f>
        <v>0</v>
      </c>
      <c r="H35" s="50">
        <f t="shared" si="0"/>
        <v>0</v>
      </c>
      <c r="I35" s="50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3.5999999999999997E-2</v>
      </c>
      <c r="D36" s="5"/>
      <c r="E36" s="5"/>
      <c r="G36" s="53">
        <f>CBlank!D36</f>
        <v>0</v>
      </c>
      <c r="H36" s="50">
        <f t="shared" si="0"/>
        <v>0</v>
      </c>
      <c r="I36" s="50">
        <f t="shared" si="1"/>
        <v>0</v>
      </c>
    </row>
    <row r="37" spans="1:9" x14ac:dyDescent="0.2">
      <c r="A37" s="1" t="s">
        <v>40</v>
      </c>
      <c r="B37" s="19">
        <v>13.395</v>
      </c>
      <c r="C37" s="13">
        <v>5.0999999999999997E-2</v>
      </c>
      <c r="D37" s="5"/>
      <c r="E37" s="5"/>
      <c r="G37" s="53">
        <f>CBlank!D37</f>
        <v>0</v>
      </c>
      <c r="H37" s="50">
        <f t="shared" si="0"/>
        <v>0</v>
      </c>
      <c r="I37" s="50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4.2999999999999997E-2</v>
      </c>
      <c r="D38" s="5"/>
      <c r="E38" s="5"/>
      <c r="G38" s="53">
        <f>CBlank!D38</f>
        <v>0</v>
      </c>
      <c r="H38" s="50">
        <f t="shared" si="0"/>
        <v>0</v>
      </c>
      <c r="I38" s="50">
        <f t="shared" si="1"/>
        <v>0</v>
      </c>
    </row>
    <row r="39" spans="1:9" x14ac:dyDescent="0.2">
      <c r="A39" s="1" t="s">
        <v>42</v>
      </c>
      <c r="B39" s="19">
        <v>14.959</v>
      </c>
      <c r="C39" s="13">
        <v>2.7E-2</v>
      </c>
      <c r="D39" s="5"/>
      <c r="E39" s="5"/>
      <c r="G39" s="53">
        <f>CBlank!D39</f>
        <v>0</v>
      </c>
      <c r="H39" s="50">
        <f t="shared" si="0"/>
        <v>0</v>
      </c>
      <c r="I39" s="50">
        <f t="shared" si="1"/>
        <v>0</v>
      </c>
    </row>
    <row r="40" spans="1:9" x14ac:dyDescent="0.2">
      <c r="A40" s="1" t="s">
        <v>43</v>
      </c>
      <c r="B40" s="19">
        <v>15.775</v>
      </c>
      <c r="C40" s="13">
        <v>3.4000000000000002E-2</v>
      </c>
      <c r="D40" s="5"/>
      <c r="E40" s="5"/>
      <c r="G40" s="53">
        <f>CBlank!D40</f>
        <v>0</v>
      </c>
      <c r="H40" s="50">
        <f t="shared" si="0"/>
        <v>0</v>
      </c>
      <c r="I40" s="50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4.2000000000000003E-2</v>
      </c>
      <c r="D41" s="5"/>
      <c r="E41" s="5"/>
      <c r="G41" s="53">
        <f>CBlank!D41</f>
        <v>0</v>
      </c>
      <c r="H41" s="50">
        <f t="shared" si="0"/>
        <v>0</v>
      </c>
      <c r="I41" s="50">
        <f t="shared" si="1"/>
        <v>0</v>
      </c>
    </row>
    <row r="42" spans="1:9" x14ac:dyDescent="0.2">
      <c r="A42" s="1" t="s">
        <v>45</v>
      </c>
      <c r="B42" s="19">
        <v>17.48</v>
      </c>
      <c r="C42" s="13">
        <v>5.3999999999999999E-2</v>
      </c>
      <c r="D42" s="5"/>
      <c r="E42" s="5"/>
      <c r="G42" s="53">
        <f>CBlank!D42</f>
        <v>0</v>
      </c>
      <c r="H42" s="50">
        <f t="shared" si="0"/>
        <v>0</v>
      </c>
      <c r="I42" s="50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6.7000000000000004E-2</v>
      </c>
      <c r="D43" s="5"/>
      <c r="E43" s="5"/>
      <c r="G43" s="53">
        <f>CBlank!D43</f>
        <v>0</v>
      </c>
      <c r="H43" s="50">
        <f t="shared" si="0"/>
        <v>0</v>
      </c>
      <c r="I43" s="50">
        <f t="shared" si="1"/>
        <v>0</v>
      </c>
    </row>
    <row r="44" spans="1:9" x14ac:dyDescent="0.2">
      <c r="A44" s="1" t="s">
        <v>47</v>
      </c>
      <c r="B44" s="19">
        <v>19.279</v>
      </c>
      <c r="C44" s="13">
        <v>0.16900000000000001</v>
      </c>
      <c r="D44" s="5"/>
      <c r="E44" s="5"/>
      <c r="G44" s="53">
        <f>CBlank!D44</f>
        <v>0</v>
      </c>
      <c r="H44" s="50">
        <f t="shared" si="0"/>
        <v>0</v>
      </c>
      <c r="I44" s="50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0.109</v>
      </c>
      <c r="D45" s="5"/>
      <c r="E45" s="5"/>
      <c r="G45" s="53">
        <f>CBlank!D45</f>
        <v>0</v>
      </c>
      <c r="H45" s="50">
        <f t="shared" si="0"/>
        <v>0</v>
      </c>
      <c r="I45" s="50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0.42099999999999999</v>
      </c>
      <c r="D46" s="5"/>
      <c r="E46" s="5"/>
      <c r="G46" s="53">
        <f>CBlank!D46</f>
        <v>0</v>
      </c>
      <c r="H46" s="50">
        <f t="shared" si="0"/>
        <v>0</v>
      </c>
      <c r="I46" s="50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0.17699999999999999</v>
      </c>
      <c r="D47" s="5"/>
      <c r="E47" s="5"/>
      <c r="G47" s="53">
        <f>CBlank!D47</f>
        <v>0</v>
      </c>
      <c r="H47" s="50">
        <f t="shared" si="0"/>
        <v>0</v>
      </c>
      <c r="I47" s="50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0.23200000000000001</v>
      </c>
      <c r="D48" s="5"/>
      <c r="E48" s="5"/>
      <c r="G48" s="53">
        <f>CBlank!D48</f>
        <v>0</v>
      </c>
      <c r="H48" s="50">
        <f t="shared" si="0"/>
        <v>0</v>
      </c>
      <c r="I48" s="50">
        <f t="shared" si="1"/>
        <v>0</v>
      </c>
    </row>
    <row r="49" spans="1:9" x14ac:dyDescent="0.2">
      <c r="A49" s="1" t="s">
        <v>52</v>
      </c>
      <c r="B49" s="19">
        <v>24.21</v>
      </c>
      <c r="C49" s="13">
        <v>0.31900000000000001</v>
      </c>
      <c r="D49" s="5"/>
      <c r="E49" s="5"/>
      <c r="G49" s="53">
        <f>CBlank!D49</f>
        <v>0</v>
      </c>
      <c r="H49" s="50">
        <f t="shared" si="0"/>
        <v>0</v>
      </c>
      <c r="I49" s="50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1.3440000000000001</v>
      </c>
      <c r="D50" s="5"/>
      <c r="E50" s="5"/>
      <c r="G50" s="53">
        <f>CBlank!D50</f>
        <v>0</v>
      </c>
      <c r="H50" s="50">
        <f t="shared" si="0"/>
        <v>0</v>
      </c>
      <c r="I50" s="50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0.58199999999999996</v>
      </c>
      <c r="D51" s="5"/>
      <c r="E51" s="5"/>
      <c r="G51" s="53">
        <f>CBlank!D51</f>
        <v>0</v>
      </c>
      <c r="H51" s="50">
        <f t="shared" si="0"/>
        <v>0</v>
      </c>
      <c r="I51" s="50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2.7189999999999999</v>
      </c>
      <c r="D52" s="5"/>
      <c r="E52" s="5"/>
      <c r="G52" s="53">
        <f>CBlank!D52</f>
        <v>0</v>
      </c>
      <c r="H52" s="50">
        <f t="shared" si="0"/>
        <v>0</v>
      </c>
      <c r="I52" s="50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0.86799999999999999</v>
      </c>
      <c r="D53" s="5"/>
      <c r="E53" s="5"/>
      <c r="G53" s="53">
        <f>CBlank!D53</f>
        <v>0</v>
      </c>
      <c r="H53" s="50">
        <f t="shared" si="0"/>
        <v>0</v>
      </c>
      <c r="I53" s="50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0.47799999999999998</v>
      </c>
      <c r="D54" s="5"/>
      <c r="E54" s="5"/>
      <c r="G54" s="53">
        <f>CBlank!D54</f>
        <v>0</v>
      </c>
      <c r="H54" s="50">
        <f t="shared" si="0"/>
        <v>0</v>
      </c>
      <c r="I54" s="50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1.4570000000000001</v>
      </c>
      <c r="D55" s="5"/>
      <c r="E55" s="5"/>
      <c r="G55" s="53">
        <f>CBlank!D55</f>
        <v>0</v>
      </c>
      <c r="H55" s="50">
        <f t="shared" si="0"/>
        <v>0</v>
      </c>
      <c r="I55" s="50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1.238</v>
      </c>
      <c r="D56" s="5"/>
      <c r="E56" s="5"/>
      <c r="G56" s="53">
        <f>CBlank!D56</f>
        <v>0</v>
      </c>
      <c r="H56" s="50">
        <f t="shared" si="0"/>
        <v>0</v>
      </c>
      <c r="I56" s="50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0.495</v>
      </c>
      <c r="D57" s="5"/>
      <c r="E57" s="5"/>
      <c r="G57" s="53">
        <f>CBlank!D57</f>
        <v>0</v>
      </c>
      <c r="H57" s="50">
        <f t="shared" si="0"/>
        <v>0</v>
      </c>
      <c r="I57" s="50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0.26800000000000002</v>
      </c>
      <c r="D58" s="5"/>
      <c r="E58" s="5"/>
      <c r="G58" s="53">
        <f>CBlank!D58</f>
        <v>0</v>
      </c>
      <c r="H58" s="50">
        <f t="shared" si="0"/>
        <v>0</v>
      </c>
      <c r="I58" s="50">
        <f t="shared" si="1"/>
        <v>0</v>
      </c>
    </row>
    <row r="59" spans="1:9" x14ac:dyDescent="0.2">
      <c r="A59" s="1" t="s">
        <v>62</v>
      </c>
      <c r="B59" s="19">
        <v>5.23</v>
      </c>
      <c r="C59" s="13">
        <v>0.21199999999999999</v>
      </c>
      <c r="D59" s="5"/>
      <c r="E59" s="5"/>
      <c r="G59" s="53">
        <f>CBlank!D59</f>
        <v>0</v>
      </c>
      <c r="H59" s="50">
        <f t="shared" si="0"/>
        <v>0</v>
      </c>
      <c r="I59" s="50">
        <f t="shared" si="1"/>
        <v>0</v>
      </c>
    </row>
    <row r="60" spans="1:9" x14ac:dyDescent="0.2">
      <c r="A60" s="1" t="s">
        <v>63</v>
      </c>
      <c r="B60" s="19">
        <v>5.431</v>
      </c>
      <c r="C60" s="13">
        <v>0.33700000000000002</v>
      </c>
      <c r="D60" s="5"/>
      <c r="E60" s="5"/>
      <c r="G60" s="53">
        <f>CBlank!D60</f>
        <v>0</v>
      </c>
      <c r="H60" s="50">
        <f t="shared" si="0"/>
        <v>0</v>
      </c>
      <c r="I60" s="50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8.5000000000000006E-2</v>
      </c>
      <c r="D61" s="5"/>
      <c r="E61" s="5"/>
      <c r="G61" s="53">
        <f>CBlank!D61</f>
        <v>0</v>
      </c>
      <c r="H61" s="50">
        <f t="shared" si="0"/>
        <v>0</v>
      </c>
      <c r="I61" s="50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0.33</v>
      </c>
      <c r="D62" s="5"/>
      <c r="E62" s="5"/>
      <c r="G62" s="53">
        <f>CBlank!D62</f>
        <v>0</v>
      </c>
      <c r="H62" s="50">
        <f t="shared" si="0"/>
        <v>0</v>
      </c>
      <c r="I62" s="50">
        <f t="shared" si="1"/>
        <v>0</v>
      </c>
    </row>
    <row r="63" spans="1:9" x14ac:dyDescent="0.2">
      <c r="A63" s="1" t="s">
        <v>66</v>
      </c>
      <c r="B63" s="19">
        <v>6.05</v>
      </c>
      <c r="C63" s="13">
        <v>0.188</v>
      </c>
      <c r="D63" s="5"/>
      <c r="E63" s="5"/>
      <c r="G63" s="53">
        <f>CBlank!D63</f>
        <v>0</v>
      </c>
      <c r="H63" s="50">
        <f t="shared" si="0"/>
        <v>0</v>
      </c>
      <c r="I63" s="50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1.1220000000000001</v>
      </c>
      <c r="D64" s="5"/>
      <c r="E64" s="5"/>
      <c r="G64" s="53">
        <f>CBlank!D64</f>
        <v>0</v>
      </c>
      <c r="H64" s="50">
        <f t="shared" si="0"/>
        <v>0</v>
      </c>
      <c r="I64" s="50">
        <f t="shared" si="1"/>
        <v>0</v>
      </c>
    </row>
    <row r="65" spans="1:9" x14ac:dyDescent="0.2">
      <c r="A65" s="1" t="s">
        <v>68</v>
      </c>
      <c r="B65" s="19">
        <v>6.492</v>
      </c>
      <c r="C65" s="13">
        <v>1.395</v>
      </c>
      <c r="D65" s="5"/>
      <c r="E65" s="5"/>
      <c r="G65" s="53">
        <f>CBlank!D65</f>
        <v>0</v>
      </c>
      <c r="H65" s="50">
        <f t="shared" si="0"/>
        <v>0</v>
      </c>
      <c r="I65" s="50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9.4E-2</v>
      </c>
      <c r="D66" s="5"/>
      <c r="E66" s="5"/>
      <c r="G66" s="53">
        <f>CBlank!D66</f>
        <v>0</v>
      </c>
      <c r="H66" s="50">
        <f t="shared" si="0"/>
        <v>0</v>
      </c>
      <c r="I66" s="50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0.48499999999999999</v>
      </c>
      <c r="D67" s="5"/>
      <c r="E67" s="5"/>
      <c r="G67" s="53">
        <f>CBlank!D67</f>
        <v>0</v>
      </c>
      <c r="H67" s="50">
        <f t="shared" si="0"/>
        <v>0</v>
      </c>
      <c r="I67" s="50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0.376</v>
      </c>
      <c r="D68" s="5"/>
      <c r="E68" s="5"/>
      <c r="G68" s="53">
        <f>CBlank!D68</f>
        <v>0</v>
      </c>
      <c r="H68" s="50">
        <f t="shared" si="0"/>
        <v>0</v>
      </c>
      <c r="I68" s="50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4.4999999999999998E-2</v>
      </c>
      <c r="D69" s="5"/>
      <c r="E69" s="5"/>
      <c r="G69" s="53">
        <f>CBlank!D69</f>
        <v>0</v>
      </c>
      <c r="H69" s="50">
        <f t="shared" si="0"/>
        <v>0</v>
      </c>
      <c r="I69" s="50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7.2999999999999995E-2</v>
      </c>
      <c r="D70" s="5"/>
      <c r="E70" s="5"/>
      <c r="G70" s="53">
        <f>CBlank!D70</f>
        <v>0</v>
      </c>
      <c r="H70" s="50">
        <f t="shared" si="0"/>
        <v>0</v>
      </c>
      <c r="I70" s="50">
        <f t="shared" si="1"/>
        <v>0</v>
      </c>
    </row>
    <row r="71" spans="1:9" x14ac:dyDescent="0.2">
      <c r="A71" s="1" t="s">
        <v>74</v>
      </c>
      <c r="B71" s="19">
        <v>7.899</v>
      </c>
      <c r="C71" s="13">
        <v>4.2999999999999997E-2</v>
      </c>
      <c r="D71" s="5"/>
      <c r="E71" s="5"/>
      <c r="G71" s="53">
        <f>CBlank!D71</f>
        <v>0</v>
      </c>
      <c r="H71" s="50">
        <f t="shared" si="0"/>
        <v>0</v>
      </c>
      <c r="I71" s="50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7.8E-2</v>
      </c>
      <c r="D72" s="5"/>
      <c r="E72" s="5"/>
      <c r="G72" s="53">
        <f>CBlank!D72</f>
        <v>0</v>
      </c>
      <c r="H72" s="50">
        <f t="shared" si="0"/>
        <v>0</v>
      </c>
      <c r="I72" s="50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4.4999999999999998E-2</v>
      </c>
      <c r="D73" s="5"/>
      <c r="E73" s="5"/>
      <c r="G73" s="53">
        <f>CBlank!D73</f>
        <v>0</v>
      </c>
      <c r="H73" s="50">
        <f t="shared" si="0"/>
        <v>0</v>
      </c>
      <c r="I73" s="50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0.219</v>
      </c>
      <c r="D74" s="5"/>
      <c r="E74" s="5"/>
      <c r="G74" s="53">
        <f>CBlank!D74</f>
        <v>0</v>
      </c>
      <c r="H74" s="50">
        <f t="shared" si="0"/>
        <v>0</v>
      </c>
      <c r="I74" s="50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9.5000000000000001E-2</v>
      </c>
      <c r="D75" s="5"/>
      <c r="E75" s="5"/>
      <c r="G75" s="53">
        <f>CBlank!D75</f>
        <v>0</v>
      </c>
      <c r="H75" s="50">
        <f t="shared" si="0"/>
        <v>0</v>
      </c>
      <c r="I75" s="50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5.1999999999999998E-2</v>
      </c>
      <c r="D76" s="5"/>
      <c r="E76" s="5"/>
      <c r="G76" s="53">
        <f>CBlank!D76</f>
        <v>0</v>
      </c>
      <c r="H76" s="50">
        <f t="shared" si="0"/>
        <v>0</v>
      </c>
      <c r="I76" s="50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8.6999999999999994E-2</v>
      </c>
      <c r="D77" s="5"/>
      <c r="E77" s="5"/>
      <c r="G77" s="53">
        <f>CBlank!D77</f>
        <v>0</v>
      </c>
      <c r="H77" s="50">
        <f t="shared" si="0"/>
        <v>0</v>
      </c>
      <c r="I77" s="50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1.7000000000000001E-2</v>
      </c>
      <c r="D78" s="5"/>
      <c r="E78" s="5"/>
      <c r="G78" s="53">
        <f>CBlank!D78</f>
        <v>0</v>
      </c>
      <c r="H78" s="50">
        <f t="shared" ref="H78:H84" si="2">F78-G78</f>
        <v>0</v>
      </c>
      <c r="I78" s="50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8.2000000000000003E-2</v>
      </c>
      <c r="D79" s="5"/>
      <c r="E79" s="5"/>
      <c r="G79" s="53">
        <f>CBlank!D79</f>
        <v>0</v>
      </c>
      <c r="H79" s="50">
        <f t="shared" si="2"/>
        <v>0</v>
      </c>
      <c r="I79" s="50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5.2999999999999999E-2</v>
      </c>
      <c r="D80" s="5"/>
      <c r="E80" s="5"/>
      <c r="G80" s="53">
        <f>CBlank!D80</f>
        <v>0</v>
      </c>
      <c r="H80" s="50">
        <f t="shared" si="2"/>
        <v>0</v>
      </c>
      <c r="I80" s="50">
        <f t="shared" si="3"/>
        <v>0</v>
      </c>
    </row>
    <row r="81" spans="1:9" x14ac:dyDescent="0.2">
      <c r="A81" s="1" t="s">
        <v>84</v>
      </c>
      <c r="B81" s="19">
        <v>10.551</v>
      </c>
      <c r="C81" s="13">
        <v>7.8E-2</v>
      </c>
      <c r="D81" s="5"/>
      <c r="E81" s="5"/>
      <c r="G81" s="53">
        <f>CBlank!D81</f>
        <v>0</v>
      </c>
      <c r="H81" s="50">
        <f t="shared" si="2"/>
        <v>0</v>
      </c>
      <c r="I81" s="50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4.3999999999999997E-2</v>
      </c>
      <c r="D82" s="5"/>
      <c r="E82" s="5"/>
      <c r="G82" s="53">
        <f>CBlank!D82</f>
        <v>0</v>
      </c>
      <c r="H82" s="50">
        <f t="shared" si="2"/>
        <v>0</v>
      </c>
      <c r="I82" s="50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53">
        <f>CBlank!D83</f>
        <v>0</v>
      </c>
      <c r="H83" s="50">
        <f t="shared" si="2"/>
        <v>0</v>
      </c>
      <c r="I83" s="50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53">
        <f>CBlank!D84</f>
        <v>0</v>
      </c>
      <c r="H84" s="50">
        <f t="shared" si="2"/>
        <v>0</v>
      </c>
      <c r="I84" s="50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"/>
  <sheetViews>
    <sheetView zoomScaleNormal="100" workbookViewId="0">
      <selection activeCell="G3" sqref="G3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111</v>
      </c>
      <c r="G1" s="35" t="s">
        <v>132</v>
      </c>
    </row>
    <row r="2" spans="1:9" x14ac:dyDescent="0.2">
      <c r="A2" s="1" t="s">
        <v>1</v>
      </c>
      <c r="C2" s="1"/>
      <c r="D2" s="7">
        <v>246</v>
      </c>
      <c r="F2" s="34" t="s">
        <v>112</v>
      </c>
      <c r="G2" s="35" t="s">
        <v>121</v>
      </c>
    </row>
    <row r="3" spans="1:9" x14ac:dyDescent="0.2">
      <c r="A3" s="1" t="s">
        <v>2</v>
      </c>
      <c r="C3" s="1"/>
      <c r="D3" s="7" t="s">
        <v>3</v>
      </c>
      <c r="F3" s="34" t="s">
        <v>114</v>
      </c>
      <c r="G3" s="36" t="s">
        <v>122</v>
      </c>
    </row>
    <row r="4" spans="1:9" x14ac:dyDescent="0.2">
      <c r="A4" s="1" t="s">
        <v>4</v>
      </c>
      <c r="C4" s="1"/>
      <c r="D4" s="7" t="s">
        <v>5</v>
      </c>
      <c r="F4" s="34" t="s">
        <v>115</v>
      </c>
      <c r="G4" s="34">
        <f>[1]Dados!$P$71</f>
        <v>5.6100000000000039</v>
      </c>
    </row>
    <row r="5" spans="1:9" x14ac:dyDescent="0.2">
      <c r="A5" s="1" t="s">
        <v>6</v>
      </c>
      <c r="C5" s="1"/>
      <c r="D5" s="7" t="s">
        <v>7</v>
      </c>
      <c r="F5" s="34" t="s">
        <v>116</v>
      </c>
      <c r="G5" s="36" t="s">
        <v>129</v>
      </c>
    </row>
    <row r="6" spans="1:9" x14ac:dyDescent="0.2">
      <c r="A6" s="1" t="s">
        <v>8</v>
      </c>
      <c r="C6" s="1"/>
      <c r="D6" s="7" t="s">
        <v>91</v>
      </c>
      <c r="F6" s="34" t="s">
        <v>117</v>
      </c>
      <c r="G6" s="36" t="s">
        <v>118</v>
      </c>
    </row>
    <row r="8" spans="1:9" x14ac:dyDescent="0.2">
      <c r="C8" s="2" t="s">
        <v>104</v>
      </c>
      <c r="D8" s="4">
        <v>100.2897</v>
      </c>
      <c r="E8" s="4" t="s">
        <v>106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105</v>
      </c>
      <c r="D9" s="10">
        <v>1.1585000000000001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  <c r="G11" s="45" t="s">
        <v>135</v>
      </c>
      <c r="H11" s="44" t="s">
        <v>136</v>
      </c>
      <c r="I11" s="44" t="s">
        <v>137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0.35799999999999998</v>
      </c>
      <c r="D13" s="5">
        <v>6.8019999999999996</v>
      </c>
      <c r="E13" s="5">
        <v>0.43464779999999997</v>
      </c>
      <c r="F13" s="5">
        <v>6.8019999999999996</v>
      </c>
      <c r="G13" s="53">
        <f>CBlank!D13</f>
        <v>0</v>
      </c>
      <c r="H13" s="50">
        <f>F13-G13</f>
        <v>6.8019999999999996</v>
      </c>
      <c r="I13" s="50">
        <f>$I$8*100*H13/($G$4*10^3)</f>
        <v>1.5228720142602485</v>
      </c>
    </row>
    <row r="14" spans="1:9" x14ac:dyDescent="0.2">
      <c r="A14" s="1" t="s">
        <v>17</v>
      </c>
      <c r="B14" s="19">
        <v>1.254</v>
      </c>
      <c r="C14" s="13">
        <v>0.182</v>
      </c>
      <c r="D14" s="5">
        <v>2.2999999999999998</v>
      </c>
      <c r="E14" s="5">
        <v>0.20562</v>
      </c>
      <c r="F14" s="5">
        <v>2.2999999999999998</v>
      </c>
      <c r="G14" s="53">
        <f>CBlank!D14</f>
        <v>0</v>
      </c>
      <c r="H14" s="50">
        <f t="shared" ref="H14:H77" si="0">F14-G14</f>
        <v>2.2999999999999998</v>
      </c>
      <c r="I14" s="50">
        <f t="shared" ref="I14:I77" si="1">$I$8*100*H14/($G$4*10^3)</f>
        <v>0.51493761140819927</v>
      </c>
    </row>
    <row r="15" spans="1:9" x14ac:dyDescent="0.2">
      <c r="A15" s="1" t="s">
        <v>18</v>
      </c>
      <c r="B15" s="19">
        <v>1.4870000000000001</v>
      </c>
      <c r="C15" s="13">
        <v>0.20100000000000001</v>
      </c>
      <c r="D15" s="5">
        <v>14.4</v>
      </c>
      <c r="E15" s="5">
        <v>0.33407999999999999</v>
      </c>
      <c r="F15" s="5">
        <v>14.4</v>
      </c>
      <c r="G15" s="53">
        <f>CBlank!D15</f>
        <v>0</v>
      </c>
      <c r="H15" s="50">
        <f t="shared" si="0"/>
        <v>14.4</v>
      </c>
      <c r="I15" s="50">
        <f t="shared" si="1"/>
        <v>3.2239572192513353</v>
      </c>
    </row>
    <row r="16" spans="1:9" x14ac:dyDescent="0.2">
      <c r="A16" s="1" t="s">
        <v>19</v>
      </c>
      <c r="B16" s="19">
        <v>1.74</v>
      </c>
      <c r="C16" s="13">
        <v>0.15</v>
      </c>
      <c r="D16" s="5">
        <v>20.02</v>
      </c>
      <c r="E16" s="5">
        <v>0.37036999999999998</v>
      </c>
      <c r="F16" s="5">
        <v>20.02</v>
      </c>
      <c r="G16" s="53">
        <f>CBlank!D16</f>
        <v>0</v>
      </c>
      <c r="H16" s="50">
        <f t="shared" si="0"/>
        <v>20.02</v>
      </c>
      <c r="I16" s="50">
        <f t="shared" si="1"/>
        <v>4.482196078431369</v>
      </c>
    </row>
    <row r="17" spans="1:9" x14ac:dyDescent="0.2">
      <c r="A17" s="1" t="s">
        <v>20</v>
      </c>
      <c r="B17" s="19">
        <v>2.0099999999999998</v>
      </c>
      <c r="C17" s="13">
        <v>0.252</v>
      </c>
      <c r="D17" s="5">
        <v>1.071</v>
      </c>
      <c r="E17" s="5">
        <v>0.1567944</v>
      </c>
      <c r="F17" s="5">
        <v>1.071</v>
      </c>
      <c r="G17" s="53">
        <f>CBlank!D17</f>
        <v>0</v>
      </c>
      <c r="H17" s="50">
        <f t="shared" si="0"/>
        <v>1.071</v>
      </c>
      <c r="I17" s="50">
        <f t="shared" si="1"/>
        <v>0.23978181818181801</v>
      </c>
    </row>
    <row r="18" spans="1:9" x14ac:dyDescent="0.2">
      <c r="A18" s="1" t="s">
        <v>21</v>
      </c>
      <c r="B18" s="19">
        <v>2.3079999999999998</v>
      </c>
      <c r="C18" s="13">
        <v>0.251</v>
      </c>
      <c r="D18" s="5">
        <v>17.14</v>
      </c>
      <c r="E18" s="5">
        <v>0.40621800000000002</v>
      </c>
      <c r="F18" s="5">
        <v>17.14</v>
      </c>
      <c r="G18" s="53">
        <f>CBlank!D18</f>
        <v>0.25740000000000002</v>
      </c>
      <c r="H18" s="50">
        <f t="shared" si="0"/>
        <v>16.8826</v>
      </c>
      <c r="I18" s="50">
        <f t="shared" si="1"/>
        <v>3.7797763992869853</v>
      </c>
    </row>
    <row r="19" spans="1:9" x14ac:dyDescent="0.2">
      <c r="A19" s="1" t="s">
        <v>92</v>
      </c>
      <c r="B19" s="19">
        <v>2.6219999999999999</v>
      </c>
      <c r="C19" s="13">
        <v>0.16900000000000001</v>
      </c>
      <c r="D19" s="5">
        <v>0.65269999999999995</v>
      </c>
      <c r="E19" s="5">
        <v>0.14809763000000001</v>
      </c>
      <c r="F19" s="5">
        <v>0.65269999999999995</v>
      </c>
      <c r="G19" s="53">
        <f>CBlank!D19</f>
        <v>0.34589999999999999</v>
      </c>
      <c r="H19" s="50">
        <f t="shared" si="0"/>
        <v>0.30679999999999996</v>
      </c>
      <c r="I19" s="50">
        <f t="shared" si="1"/>
        <v>6.8688199643493708E-2</v>
      </c>
    </row>
    <row r="20" spans="1:9" x14ac:dyDescent="0.2">
      <c r="A20" s="1" t="s">
        <v>23</v>
      </c>
      <c r="B20" s="19">
        <v>3.3140000000000001</v>
      </c>
      <c r="C20" s="13">
        <v>0.17</v>
      </c>
      <c r="D20" s="5">
        <v>8.4930000000000003</v>
      </c>
      <c r="E20" s="5">
        <v>0.43144440000000001</v>
      </c>
      <c r="F20" s="5">
        <v>8.4930000000000003</v>
      </c>
      <c r="G20" s="53">
        <f>CBlank!D20</f>
        <v>0</v>
      </c>
      <c r="H20" s="50">
        <f t="shared" si="0"/>
        <v>8.4930000000000003</v>
      </c>
      <c r="I20" s="50">
        <f t="shared" si="1"/>
        <v>1.9014631016042769</v>
      </c>
    </row>
    <row r="21" spans="1:9" x14ac:dyDescent="0.2">
      <c r="A21" s="1" t="s">
        <v>24</v>
      </c>
      <c r="B21" s="19">
        <v>3.6920000000000002</v>
      </c>
      <c r="C21" s="13">
        <v>0.6</v>
      </c>
      <c r="D21" s="5">
        <v>7.0650000000000004</v>
      </c>
      <c r="E21" s="5">
        <v>0.47618100000000002</v>
      </c>
      <c r="F21" s="5">
        <v>7.0650000000000004</v>
      </c>
      <c r="G21" s="53">
        <f>CBlank!D21</f>
        <v>0.38090000000000002</v>
      </c>
      <c r="H21" s="50">
        <f t="shared" si="0"/>
        <v>6.6841000000000008</v>
      </c>
      <c r="I21" s="50">
        <f t="shared" si="1"/>
        <v>1.4964758645276284</v>
      </c>
    </row>
    <row r="22" spans="1:9" x14ac:dyDescent="0.2">
      <c r="A22" s="1" t="s">
        <v>25</v>
      </c>
      <c r="B22" s="19">
        <v>4.0910000000000002</v>
      </c>
      <c r="C22" s="13">
        <v>0.315</v>
      </c>
      <c r="D22" s="5"/>
      <c r="E22" s="5"/>
      <c r="G22" s="53">
        <f>CBlank!D22</f>
        <v>0</v>
      </c>
      <c r="H22" s="50">
        <f t="shared" si="0"/>
        <v>0</v>
      </c>
      <c r="I22" s="50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0.35</v>
      </c>
      <c r="D23" s="5">
        <v>1.66</v>
      </c>
      <c r="E23" s="5">
        <v>0.28253200000000001</v>
      </c>
      <c r="F23" s="5">
        <v>1.66</v>
      </c>
      <c r="G23" s="53">
        <f>CBlank!D23</f>
        <v>0</v>
      </c>
      <c r="H23" s="50">
        <f t="shared" si="0"/>
        <v>1.66</v>
      </c>
      <c r="I23" s="50">
        <f t="shared" si="1"/>
        <v>0.37165062388591774</v>
      </c>
    </row>
    <row r="24" spans="1:9" x14ac:dyDescent="0.2">
      <c r="A24" s="1" t="s">
        <v>27</v>
      </c>
      <c r="B24" s="19">
        <v>4.952</v>
      </c>
      <c r="C24" s="13">
        <v>0.188</v>
      </c>
      <c r="D24" s="5"/>
      <c r="E24" s="5"/>
      <c r="G24" s="53">
        <f>CBlank!D24</f>
        <v>0</v>
      </c>
      <c r="H24" s="50">
        <f t="shared" si="0"/>
        <v>0</v>
      </c>
      <c r="I24" s="50">
        <f t="shared" si="1"/>
        <v>0</v>
      </c>
    </row>
    <row r="25" spans="1:9" x14ac:dyDescent="0.2">
      <c r="A25" s="1" t="s">
        <v>28</v>
      </c>
      <c r="B25" s="19">
        <v>5.415</v>
      </c>
      <c r="C25" s="13">
        <v>9.8000000000000004E-2</v>
      </c>
      <c r="D25" s="5"/>
      <c r="E25" s="5"/>
      <c r="G25" s="53">
        <f>CBlank!D25</f>
        <v>0</v>
      </c>
      <c r="H25" s="50">
        <f t="shared" si="0"/>
        <v>0</v>
      </c>
      <c r="I25" s="50">
        <f t="shared" si="1"/>
        <v>0</v>
      </c>
    </row>
    <row r="26" spans="1:9" x14ac:dyDescent="0.2">
      <c r="A26" s="1" t="s">
        <v>29</v>
      </c>
      <c r="B26" s="19">
        <v>5.899</v>
      </c>
      <c r="C26" s="13">
        <v>7.0999999999999994E-2</v>
      </c>
      <c r="D26" s="5">
        <v>0.51349999999999996</v>
      </c>
      <c r="E26" s="5">
        <v>8.2416749999999997E-2</v>
      </c>
      <c r="F26" s="5">
        <v>0.51349999999999996</v>
      </c>
      <c r="G26" s="53">
        <f>CBlank!D26</f>
        <v>0</v>
      </c>
      <c r="H26" s="50">
        <f t="shared" si="0"/>
        <v>0.51349999999999996</v>
      </c>
      <c r="I26" s="50">
        <f t="shared" si="1"/>
        <v>0.11496541889483057</v>
      </c>
    </row>
    <row r="27" spans="1:9" x14ac:dyDescent="0.2">
      <c r="A27" s="1" t="s">
        <v>30</v>
      </c>
      <c r="B27" s="19">
        <v>6.4050000000000002</v>
      </c>
      <c r="C27" s="13">
        <v>0.16900000000000001</v>
      </c>
      <c r="D27" s="5">
        <v>19.88</v>
      </c>
      <c r="E27" s="5">
        <v>0.38567200000000001</v>
      </c>
      <c r="F27" s="5">
        <v>19.88</v>
      </c>
      <c r="G27" s="53">
        <f>CBlank!D27</f>
        <v>7.5139999999999998E-2</v>
      </c>
      <c r="H27" s="50">
        <f t="shared" si="0"/>
        <v>19.804859999999998</v>
      </c>
      <c r="I27" s="50">
        <f t="shared" si="1"/>
        <v>4.434029262032082</v>
      </c>
    </row>
    <row r="28" spans="1:9" x14ac:dyDescent="0.2">
      <c r="A28" s="1" t="s">
        <v>31</v>
      </c>
      <c r="B28" s="19">
        <v>6.93</v>
      </c>
      <c r="C28" s="13">
        <v>0.32100000000000001</v>
      </c>
      <c r="D28" s="5"/>
      <c r="E28" s="5"/>
      <c r="G28" s="53">
        <f>CBlank!D28</f>
        <v>0</v>
      </c>
      <c r="H28" s="50">
        <f t="shared" si="0"/>
        <v>0</v>
      </c>
      <c r="I28" s="50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0.02</v>
      </c>
      <c r="D29" s="5"/>
      <c r="E29" s="5"/>
      <c r="G29" s="53">
        <f>CBlank!D29</f>
        <v>0</v>
      </c>
      <c r="H29" s="50">
        <f t="shared" si="0"/>
        <v>0</v>
      </c>
      <c r="I29" s="50">
        <f t="shared" si="1"/>
        <v>0</v>
      </c>
    </row>
    <row r="30" spans="1:9" x14ac:dyDescent="0.2">
      <c r="A30" s="1" t="s">
        <v>90</v>
      </c>
      <c r="B30" s="19">
        <v>8.048</v>
      </c>
      <c r="C30" s="13">
        <v>3.5000000000000003E-2</v>
      </c>
      <c r="D30" s="5"/>
      <c r="E30" s="5"/>
      <c r="G30" s="53">
        <f>CBlank!D30</f>
        <v>0</v>
      </c>
      <c r="H30" s="50">
        <f t="shared" si="0"/>
        <v>0</v>
      </c>
      <c r="I30" s="50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4.8000000000000001E-2</v>
      </c>
      <c r="D31" s="5">
        <v>0.29249999999999998</v>
      </c>
      <c r="E31" s="5">
        <v>4.9169249999999998E-2</v>
      </c>
      <c r="F31" s="5">
        <v>0.29249999999999998</v>
      </c>
      <c r="G31" s="53">
        <f>CBlank!D31</f>
        <v>0</v>
      </c>
      <c r="H31" s="50">
        <f t="shared" si="0"/>
        <v>0.29249999999999998</v>
      </c>
      <c r="I31" s="50">
        <f t="shared" si="1"/>
        <v>6.548663101604274E-2</v>
      </c>
    </row>
    <row r="32" spans="1:9" x14ac:dyDescent="0.2">
      <c r="A32" s="1" t="s">
        <v>35</v>
      </c>
      <c r="B32" s="19">
        <v>9.25</v>
      </c>
      <c r="C32" s="13">
        <v>2.5999999999999999E-2</v>
      </c>
      <c r="D32" s="5"/>
      <c r="E32" s="5"/>
      <c r="G32" s="53">
        <f>CBlank!D32</f>
        <v>0</v>
      </c>
      <c r="H32" s="50">
        <f t="shared" si="0"/>
        <v>0</v>
      </c>
      <c r="I32" s="50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6.0000000000000001E-3</v>
      </c>
      <c r="D33" s="5"/>
      <c r="E33" s="5"/>
      <c r="G33" s="53">
        <f>CBlank!D33</f>
        <v>0</v>
      </c>
      <c r="H33" s="50">
        <f t="shared" si="0"/>
        <v>0</v>
      </c>
      <c r="I33" s="50">
        <f t="shared" si="1"/>
        <v>0</v>
      </c>
    </row>
    <row r="34" spans="1:9" x14ac:dyDescent="0.2">
      <c r="A34" s="1" t="s">
        <v>37</v>
      </c>
      <c r="B34" s="19">
        <v>10.544</v>
      </c>
      <c r="C34" s="13">
        <v>0.03</v>
      </c>
      <c r="D34" s="5"/>
      <c r="E34" s="5"/>
      <c r="G34" s="53">
        <f>CBlank!D34</f>
        <v>0</v>
      </c>
      <c r="H34" s="50">
        <f t="shared" si="0"/>
        <v>0</v>
      </c>
      <c r="I34" s="50">
        <f t="shared" si="1"/>
        <v>0</v>
      </c>
    </row>
    <row r="35" spans="1:9" x14ac:dyDescent="0.2">
      <c r="A35" s="1" t="s">
        <v>38</v>
      </c>
      <c r="B35" s="19">
        <v>11.222</v>
      </c>
      <c r="C35" s="13">
        <v>2.7E-2</v>
      </c>
      <c r="D35" s="5"/>
      <c r="E35" s="5"/>
      <c r="G35" s="53">
        <f>CBlank!D35</f>
        <v>0</v>
      </c>
      <c r="H35" s="50">
        <f t="shared" si="0"/>
        <v>0</v>
      </c>
      <c r="I35" s="50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4.5999999999999999E-2</v>
      </c>
      <c r="D36" s="5"/>
      <c r="E36" s="5"/>
      <c r="G36" s="53">
        <f>CBlank!D36</f>
        <v>0</v>
      </c>
      <c r="H36" s="50">
        <f t="shared" si="0"/>
        <v>0</v>
      </c>
      <c r="I36" s="50">
        <f t="shared" si="1"/>
        <v>0</v>
      </c>
    </row>
    <row r="37" spans="1:9" x14ac:dyDescent="0.2">
      <c r="A37" s="1" t="s">
        <v>40</v>
      </c>
      <c r="B37" s="19">
        <v>13.395</v>
      </c>
      <c r="C37" s="13">
        <v>7.0000000000000007E-2</v>
      </c>
      <c r="D37" s="5"/>
      <c r="E37" s="5"/>
      <c r="G37" s="53">
        <f>CBlank!D37</f>
        <v>0</v>
      </c>
      <c r="H37" s="50">
        <f t="shared" si="0"/>
        <v>0</v>
      </c>
      <c r="I37" s="50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0.06</v>
      </c>
      <c r="D38" s="5"/>
      <c r="E38" s="5"/>
      <c r="G38" s="53">
        <f>CBlank!D38</f>
        <v>0</v>
      </c>
      <c r="H38" s="50">
        <f t="shared" si="0"/>
        <v>0</v>
      </c>
      <c r="I38" s="50">
        <f t="shared" si="1"/>
        <v>0</v>
      </c>
    </row>
    <row r="39" spans="1:9" x14ac:dyDescent="0.2">
      <c r="A39" s="1" t="s">
        <v>42</v>
      </c>
      <c r="B39" s="19">
        <v>14.959</v>
      </c>
      <c r="C39" s="13">
        <v>4.2999999999999997E-2</v>
      </c>
      <c r="D39" s="5"/>
      <c r="E39" s="5"/>
      <c r="G39" s="53">
        <f>CBlank!D39</f>
        <v>0</v>
      </c>
      <c r="H39" s="50">
        <f t="shared" si="0"/>
        <v>0</v>
      </c>
      <c r="I39" s="50">
        <f t="shared" si="1"/>
        <v>0</v>
      </c>
    </row>
    <row r="40" spans="1:9" x14ac:dyDescent="0.2">
      <c r="A40" s="1" t="s">
        <v>43</v>
      </c>
      <c r="B40" s="19">
        <v>15.775</v>
      </c>
      <c r="C40" s="13">
        <v>3.1E-2</v>
      </c>
      <c r="D40" s="5"/>
      <c r="E40" s="5"/>
      <c r="G40" s="53">
        <f>CBlank!D40</f>
        <v>0</v>
      </c>
      <c r="H40" s="50">
        <f t="shared" si="0"/>
        <v>0</v>
      </c>
      <c r="I40" s="50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3.9E-2</v>
      </c>
      <c r="D41" s="5"/>
      <c r="E41" s="5"/>
      <c r="G41" s="53">
        <f>CBlank!D41</f>
        <v>0</v>
      </c>
      <c r="H41" s="50">
        <f t="shared" si="0"/>
        <v>0</v>
      </c>
      <c r="I41" s="50">
        <f t="shared" si="1"/>
        <v>0</v>
      </c>
    </row>
    <row r="42" spans="1:9" x14ac:dyDescent="0.2">
      <c r="A42" s="1" t="s">
        <v>45</v>
      </c>
      <c r="B42" s="19">
        <v>17.48</v>
      </c>
      <c r="C42" s="13">
        <v>0.05</v>
      </c>
      <c r="D42" s="5"/>
      <c r="E42" s="5"/>
      <c r="G42" s="53">
        <f>CBlank!D42</f>
        <v>0</v>
      </c>
      <c r="H42" s="50">
        <f t="shared" si="0"/>
        <v>0</v>
      </c>
      <c r="I42" s="50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6.3E-2</v>
      </c>
      <c r="D43" s="5"/>
      <c r="E43" s="5"/>
      <c r="G43" s="53">
        <f>CBlank!D43</f>
        <v>0</v>
      </c>
      <c r="H43" s="50">
        <f t="shared" si="0"/>
        <v>0</v>
      </c>
      <c r="I43" s="50">
        <f t="shared" si="1"/>
        <v>0</v>
      </c>
    </row>
    <row r="44" spans="1:9" x14ac:dyDescent="0.2">
      <c r="A44" s="1" t="s">
        <v>47</v>
      </c>
      <c r="B44" s="19">
        <v>19.279</v>
      </c>
      <c r="C44" s="13">
        <v>0.24299999999999999</v>
      </c>
      <c r="D44" s="5"/>
      <c r="E44" s="5"/>
      <c r="G44" s="53">
        <f>CBlank!D44</f>
        <v>0</v>
      </c>
      <c r="H44" s="50">
        <f t="shared" si="0"/>
        <v>0</v>
      </c>
      <c r="I44" s="50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0.10199999999999999</v>
      </c>
      <c r="D45" s="5"/>
      <c r="E45" s="5"/>
      <c r="G45" s="53">
        <f>CBlank!D45</f>
        <v>0</v>
      </c>
      <c r="H45" s="50">
        <f t="shared" si="0"/>
        <v>0</v>
      </c>
      <c r="I45" s="50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0.13200000000000001</v>
      </c>
      <c r="D46" s="5"/>
      <c r="E46" s="5"/>
      <c r="G46" s="53">
        <f>CBlank!D46</f>
        <v>0</v>
      </c>
      <c r="H46" s="50">
        <f t="shared" si="0"/>
        <v>0</v>
      </c>
      <c r="I46" s="50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0.504</v>
      </c>
      <c r="D47" s="5"/>
      <c r="E47" s="5"/>
      <c r="G47" s="53">
        <f>CBlank!D47</f>
        <v>0</v>
      </c>
      <c r="H47" s="50">
        <f t="shared" si="0"/>
        <v>0</v>
      </c>
      <c r="I47" s="50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0.217</v>
      </c>
      <c r="D48" s="5"/>
      <c r="E48" s="5"/>
      <c r="G48" s="53">
        <f>CBlank!D48</f>
        <v>0</v>
      </c>
      <c r="H48" s="50">
        <f t="shared" si="0"/>
        <v>0</v>
      </c>
      <c r="I48" s="50">
        <f t="shared" si="1"/>
        <v>0</v>
      </c>
    </row>
    <row r="49" spans="1:9" x14ac:dyDescent="0.2">
      <c r="A49" s="1" t="s">
        <v>52</v>
      </c>
      <c r="B49" s="19">
        <v>24.21</v>
      </c>
      <c r="C49" s="13">
        <v>0.29899999999999999</v>
      </c>
      <c r="D49" s="5"/>
      <c r="E49" s="5"/>
      <c r="G49" s="53">
        <f>CBlank!D49</f>
        <v>0</v>
      </c>
      <c r="H49" s="50">
        <f t="shared" si="0"/>
        <v>0</v>
      </c>
      <c r="I49" s="50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0.42099999999999999</v>
      </c>
      <c r="D50" s="5"/>
      <c r="E50" s="5"/>
      <c r="G50" s="53">
        <f>CBlank!D50</f>
        <v>0</v>
      </c>
      <c r="H50" s="50">
        <f t="shared" si="0"/>
        <v>0</v>
      </c>
      <c r="I50" s="50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0.54600000000000004</v>
      </c>
      <c r="D51" s="5"/>
      <c r="E51" s="5"/>
      <c r="G51" s="53">
        <f>CBlank!D51</f>
        <v>0</v>
      </c>
      <c r="H51" s="50">
        <f t="shared" si="0"/>
        <v>0</v>
      </c>
      <c r="I51" s="50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3.1579999999999999</v>
      </c>
      <c r="D52" s="5"/>
      <c r="E52" s="5"/>
      <c r="G52" s="53">
        <f>CBlank!D52</f>
        <v>0</v>
      </c>
      <c r="H52" s="50">
        <f t="shared" si="0"/>
        <v>0</v>
      </c>
      <c r="I52" s="50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1.3260000000000001</v>
      </c>
      <c r="D53" s="5"/>
      <c r="E53" s="5"/>
      <c r="G53" s="53">
        <f>CBlank!D53</f>
        <v>0</v>
      </c>
      <c r="H53" s="50">
        <f t="shared" si="0"/>
        <v>0</v>
      </c>
      <c r="I53" s="50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0.154</v>
      </c>
      <c r="D54" s="5"/>
      <c r="E54" s="5"/>
      <c r="G54" s="53">
        <f>CBlank!D54</f>
        <v>0</v>
      </c>
      <c r="H54" s="50">
        <f t="shared" si="0"/>
        <v>0</v>
      </c>
      <c r="I54" s="50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2.0289999999999999</v>
      </c>
      <c r="D55" s="5"/>
      <c r="E55" s="5"/>
      <c r="G55" s="53">
        <f>CBlank!D55</f>
        <v>0</v>
      </c>
      <c r="H55" s="50">
        <f t="shared" si="0"/>
        <v>0</v>
      </c>
      <c r="I55" s="50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0.91300000000000003</v>
      </c>
      <c r="D56" s="5"/>
      <c r="E56" s="5"/>
      <c r="G56" s="53">
        <f>CBlank!D56</f>
        <v>0</v>
      </c>
      <c r="H56" s="50">
        <f t="shared" si="0"/>
        <v>0</v>
      </c>
      <c r="I56" s="50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0.48599999999999999</v>
      </c>
      <c r="D57" s="5"/>
      <c r="E57" s="5"/>
      <c r="G57" s="53">
        <f>CBlank!D57</f>
        <v>0</v>
      </c>
      <c r="H57" s="50">
        <f t="shared" si="0"/>
        <v>0</v>
      </c>
      <c r="I57" s="50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0.48699999999999999</v>
      </c>
      <c r="D58" s="5"/>
      <c r="E58" s="5"/>
      <c r="G58" s="53">
        <f>CBlank!D58</f>
        <v>0</v>
      </c>
      <c r="H58" s="50">
        <f t="shared" si="0"/>
        <v>0</v>
      </c>
      <c r="I58" s="50">
        <f t="shared" si="1"/>
        <v>0</v>
      </c>
    </row>
    <row r="59" spans="1:9" x14ac:dyDescent="0.2">
      <c r="A59" s="1" t="s">
        <v>62</v>
      </c>
      <c r="B59" s="19">
        <v>5.23</v>
      </c>
      <c r="C59" s="13">
        <v>6.2E-2</v>
      </c>
      <c r="D59" s="5"/>
      <c r="E59" s="5"/>
      <c r="G59" s="53">
        <f>CBlank!D59</f>
        <v>0</v>
      </c>
      <c r="H59" s="50">
        <f t="shared" si="0"/>
        <v>0</v>
      </c>
      <c r="I59" s="50">
        <f t="shared" si="1"/>
        <v>0</v>
      </c>
    </row>
    <row r="60" spans="1:9" x14ac:dyDescent="0.2">
      <c r="A60" s="1" t="s">
        <v>63</v>
      </c>
      <c r="B60" s="19">
        <v>5.431</v>
      </c>
      <c r="C60" s="13">
        <v>0.30499999999999999</v>
      </c>
      <c r="D60" s="5"/>
      <c r="E60" s="5"/>
      <c r="G60" s="53">
        <f>CBlank!D60</f>
        <v>0</v>
      </c>
      <c r="H60" s="50">
        <f t="shared" si="0"/>
        <v>0</v>
      </c>
      <c r="I60" s="50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0.111</v>
      </c>
      <c r="D61" s="5"/>
      <c r="E61" s="5"/>
      <c r="G61" s="53">
        <f>CBlank!D61</f>
        <v>0</v>
      </c>
      <c r="H61" s="50">
        <f t="shared" si="0"/>
        <v>0</v>
      </c>
      <c r="I61" s="50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0.45900000000000002</v>
      </c>
      <c r="D62" s="5"/>
      <c r="E62" s="5"/>
      <c r="G62" s="53">
        <f>CBlank!D62</f>
        <v>0</v>
      </c>
      <c r="H62" s="50">
        <f t="shared" si="0"/>
        <v>0</v>
      </c>
      <c r="I62" s="50">
        <f t="shared" si="1"/>
        <v>0</v>
      </c>
    </row>
    <row r="63" spans="1:9" x14ac:dyDescent="0.2">
      <c r="A63" s="1" t="s">
        <v>66</v>
      </c>
      <c r="B63" s="19">
        <v>6.05</v>
      </c>
      <c r="C63" s="13">
        <v>0.20499999999999999</v>
      </c>
      <c r="D63" s="5"/>
      <c r="E63" s="5"/>
      <c r="G63" s="53">
        <f>CBlank!D63</f>
        <v>0</v>
      </c>
      <c r="H63" s="50">
        <f t="shared" si="0"/>
        <v>0</v>
      </c>
      <c r="I63" s="50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1.169</v>
      </c>
      <c r="D64" s="5"/>
      <c r="E64" s="5"/>
      <c r="G64" s="53">
        <f>CBlank!D64</f>
        <v>0</v>
      </c>
      <c r="H64" s="50">
        <f t="shared" si="0"/>
        <v>0</v>
      </c>
      <c r="I64" s="50">
        <f t="shared" si="1"/>
        <v>0</v>
      </c>
    </row>
    <row r="65" spans="1:9" x14ac:dyDescent="0.2">
      <c r="A65" s="1" t="s">
        <v>68</v>
      </c>
      <c r="B65" s="19">
        <v>6.492</v>
      </c>
      <c r="C65" s="13">
        <v>1.488</v>
      </c>
      <c r="D65" s="5"/>
      <c r="E65" s="5"/>
      <c r="G65" s="53">
        <f>CBlank!D65</f>
        <v>0</v>
      </c>
      <c r="H65" s="50">
        <f t="shared" si="0"/>
        <v>0</v>
      </c>
      <c r="I65" s="50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0.11899999999999999</v>
      </c>
      <c r="D66" s="5"/>
      <c r="E66" s="5"/>
      <c r="G66" s="53">
        <f>CBlank!D66</f>
        <v>0</v>
      </c>
      <c r="H66" s="50">
        <f t="shared" si="0"/>
        <v>0</v>
      </c>
      <c r="I66" s="50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0.57299999999999995</v>
      </c>
      <c r="D67" s="5"/>
      <c r="E67" s="5"/>
      <c r="G67" s="53">
        <f>CBlank!D67</f>
        <v>0</v>
      </c>
      <c r="H67" s="50">
        <f t="shared" si="0"/>
        <v>0</v>
      </c>
      <c r="I67" s="50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0.45100000000000001</v>
      </c>
      <c r="D68" s="5"/>
      <c r="E68" s="5"/>
      <c r="G68" s="53">
        <f>CBlank!D68</f>
        <v>0</v>
      </c>
      <c r="H68" s="50">
        <f t="shared" si="0"/>
        <v>0</v>
      </c>
      <c r="I68" s="50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7.1999999999999995E-2</v>
      </c>
      <c r="D69" s="5"/>
      <c r="E69" s="5"/>
      <c r="G69" s="53">
        <f>CBlank!D69</f>
        <v>0</v>
      </c>
      <c r="H69" s="50">
        <f t="shared" si="0"/>
        <v>0</v>
      </c>
      <c r="I69" s="50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6.8000000000000005E-2</v>
      </c>
      <c r="D70" s="5"/>
      <c r="E70" s="5"/>
      <c r="G70" s="53">
        <f>CBlank!D70</f>
        <v>0</v>
      </c>
      <c r="H70" s="50">
        <f t="shared" si="0"/>
        <v>0</v>
      </c>
      <c r="I70" s="50">
        <f t="shared" si="1"/>
        <v>0</v>
      </c>
    </row>
    <row r="71" spans="1:9" x14ac:dyDescent="0.2">
      <c r="A71" s="1" t="s">
        <v>74</v>
      </c>
      <c r="B71" s="19">
        <v>7.899</v>
      </c>
      <c r="C71" s="13">
        <v>3.9E-2</v>
      </c>
      <c r="D71" s="5"/>
      <c r="E71" s="5"/>
      <c r="G71" s="53">
        <f>CBlank!D71</f>
        <v>0</v>
      </c>
      <c r="H71" s="50">
        <f t="shared" si="0"/>
        <v>0</v>
      </c>
      <c r="I71" s="50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7.8E-2</v>
      </c>
      <c r="D72" s="5"/>
      <c r="E72" s="5"/>
      <c r="G72" s="53">
        <f>CBlank!D72</f>
        <v>0</v>
      </c>
      <c r="H72" s="50">
        <f t="shared" si="0"/>
        <v>0</v>
      </c>
      <c r="I72" s="50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2.5999999999999999E-2</v>
      </c>
      <c r="D73" s="5"/>
      <c r="E73" s="5"/>
      <c r="G73" s="53">
        <f>CBlank!D73</f>
        <v>0</v>
      </c>
      <c r="H73" s="50">
        <f t="shared" si="0"/>
        <v>0</v>
      </c>
      <c r="I73" s="50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0.251</v>
      </c>
      <c r="D74" s="5"/>
      <c r="E74" s="5"/>
      <c r="G74" s="53">
        <f>CBlank!D74</f>
        <v>0</v>
      </c>
      <c r="H74" s="50">
        <f t="shared" si="0"/>
        <v>0</v>
      </c>
      <c r="I74" s="50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1.4999999999999999E-2</v>
      </c>
      <c r="D75" s="5"/>
      <c r="E75" s="5"/>
      <c r="G75" s="53">
        <f>CBlank!D75</f>
        <v>0</v>
      </c>
      <c r="H75" s="50">
        <f t="shared" si="0"/>
        <v>0</v>
      </c>
      <c r="I75" s="50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1.4999999999999999E-2</v>
      </c>
      <c r="D76" s="5"/>
      <c r="E76" s="5"/>
      <c r="G76" s="53">
        <f>CBlank!D76</f>
        <v>0</v>
      </c>
      <c r="H76" s="50">
        <f t="shared" si="0"/>
        <v>0</v>
      </c>
      <c r="I76" s="50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6.8000000000000005E-2</v>
      </c>
      <c r="D77" s="5"/>
      <c r="E77" s="5"/>
      <c r="G77" s="53">
        <f>CBlank!D77</f>
        <v>0</v>
      </c>
      <c r="H77" s="50">
        <f t="shared" si="0"/>
        <v>0</v>
      </c>
      <c r="I77" s="50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4.2999999999999997E-2</v>
      </c>
      <c r="D78" s="5"/>
      <c r="E78" s="5"/>
      <c r="G78" s="53">
        <f>CBlank!D78</f>
        <v>0</v>
      </c>
      <c r="H78" s="50">
        <f t="shared" ref="H78:H84" si="2">F78-G78</f>
        <v>0</v>
      </c>
      <c r="I78" s="50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0.02</v>
      </c>
      <c r="D79" s="5"/>
      <c r="E79" s="5"/>
      <c r="G79" s="53">
        <f>CBlank!D79</f>
        <v>0</v>
      </c>
      <c r="H79" s="50">
        <f t="shared" si="2"/>
        <v>0</v>
      </c>
      <c r="I79" s="50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2.1999999999999999E-2</v>
      </c>
      <c r="D80" s="5"/>
      <c r="E80" s="5"/>
      <c r="G80" s="53">
        <f>CBlank!D80</f>
        <v>0</v>
      </c>
      <c r="H80" s="50">
        <f t="shared" si="2"/>
        <v>0</v>
      </c>
      <c r="I80" s="50">
        <f t="shared" si="3"/>
        <v>0</v>
      </c>
    </row>
    <row r="81" spans="1:9" x14ac:dyDescent="0.2">
      <c r="A81" s="1" t="s">
        <v>84</v>
      </c>
      <c r="B81" s="19">
        <v>10.551</v>
      </c>
      <c r="C81" s="13">
        <v>9.9000000000000005E-2</v>
      </c>
      <c r="D81" s="5"/>
      <c r="E81" s="5"/>
      <c r="G81" s="53">
        <f>CBlank!D81</f>
        <v>0</v>
      </c>
      <c r="H81" s="50">
        <f t="shared" si="2"/>
        <v>0</v>
      </c>
      <c r="I81" s="50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2.5000000000000001E-2</v>
      </c>
      <c r="D82" s="5"/>
      <c r="E82" s="5"/>
      <c r="G82" s="53">
        <f>CBlank!D82</f>
        <v>0</v>
      </c>
      <c r="H82" s="50">
        <f t="shared" si="2"/>
        <v>0</v>
      </c>
      <c r="I82" s="50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53">
        <f>CBlank!D83</f>
        <v>0</v>
      </c>
      <c r="H83" s="50">
        <f t="shared" si="2"/>
        <v>0</v>
      </c>
      <c r="I83" s="50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53">
        <f>CBlank!D84</f>
        <v>0</v>
      </c>
      <c r="H84" s="50">
        <f t="shared" si="2"/>
        <v>0</v>
      </c>
      <c r="I84" s="50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111</v>
      </c>
      <c r="G1" s="35" t="s">
        <v>133</v>
      </c>
    </row>
    <row r="2" spans="1:9" x14ac:dyDescent="0.2">
      <c r="A2" s="1" t="s">
        <v>1</v>
      </c>
      <c r="C2" s="1"/>
      <c r="D2" s="7">
        <v>249</v>
      </c>
      <c r="F2" s="34" t="s">
        <v>112</v>
      </c>
      <c r="G2" s="35" t="s">
        <v>123</v>
      </c>
    </row>
    <row r="3" spans="1:9" x14ac:dyDescent="0.2">
      <c r="A3" s="1" t="s">
        <v>2</v>
      </c>
      <c r="C3" s="1"/>
      <c r="D3" s="7" t="s">
        <v>3</v>
      </c>
      <c r="F3" s="34" t="s">
        <v>114</v>
      </c>
      <c r="G3" s="36" t="s">
        <v>124</v>
      </c>
    </row>
    <row r="4" spans="1:9" x14ac:dyDescent="0.2">
      <c r="A4" s="1" t="s">
        <v>4</v>
      </c>
      <c r="C4" s="1"/>
      <c r="D4" s="7" t="s">
        <v>5</v>
      </c>
      <c r="F4" s="34" t="s">
        <v>115</v>
      </c>
      <c r="G4" s="34">
        <f>[1]Dados!$P$73</f>
        <v>4.5133333333333274</v>
      </c>
    </row>
    <row r="5" spans="1:9" x14ac:dyDescent="0.2">
      <c r="A5" s="1" t="s">
        <v>6</v>
      </c>
      <c r="C5" s="1"/>
      <c r="D5" s="7" t="s">
        <v>7</v>
      </c>
      <c r="F5" s="34" t="s">
        <v>116</v>
      </c>
      <c r="G5" s="36" t="s">
        <v>129</v>
      </c>
    </row>
    <row r="6" spans="1:9" x14ac:dyDescent="0.2">
      <c r="A6" s="1" t="s">
        <v>8</v>
      </c>
      <c r="C6" s="1"/>
      <c r="D6" s="7" t="s">
        <v>93</v>
      </c>
      <c r="F6" s="34" t="s">
        <v>117</v>
      </c>
      <c r="G6" s="36" t="s">
        <v>118</v>
      </c>
    </row>
    <row r="8" spans="1:9" x14ac:dyDescent="0.2">
      <c r="C8" s="2" t="s">
        <v>104</v>
      </c>
      <c r="D8" s="4">
        <v>81.632310000000004</v>
      </c>
      <c r="E8" s="4" t="s">
        <v>106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105</v>
      </c>
      <c r="D9" s="10">
        <v>0.53220000000000001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  <c r="G11" s="43" t="s">
        <v>135</v>
      </c>
      <c r="H11" s="42" t="s">
        <v>136</v>
      </c>
      <c r="I11" s="42" t="s">
        <v>137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0.189</v>
      </c>
      <c r="D13" s="5">
        <v>5.3730000000000002</v>
      </c>
      <c r="E13" s="5">
        <v>0.20954700000000001</v>
      </c>
      <c r="F13" s="5">
        <v>5.3730000000000002</v>
      </c>
      <c r="G13" s="53">
        <f>CBlank!D13</f>
        <v>0</v>
      </c>
      <c r="H13" s="50">
        <f>F13-G13</f>
        <v>5.3730000000000002</v>
      </c>
      <c r="I13" s="50">
        <f>$I$8*100*H13/($G$4*10^3)</f>
        <v>1.4952336779911393</v>
      </c>
    </row>
    <row r="14" spans="1:9" x14ac:dyDescent="0.2">
      <c r="A14" s="1" t="s">
        <v>17</v>
      </c>
      <c r="B14" s="19">
        <v>1.254</v>
      </c>
      <c r="C14" s="13">
        <v>0.125</v>
      </c>
      <c r="D14" s="5">
        <v>1.399</v>
      </c>
      <c r="E14" s="5">
        <v>0.1014275</v>
      </c>
      <c r="F14" s="5">
        <v>1.399</v>
      </c>
      <c r="G14" s="53">
        <f>CBlank!D14</f>
        <v>0</v>
      </c>
      <c r="H14" s="50">
        <f t="shared" ref="H14:H77" si="0">F14-G14</f>
        <v>1.399</v>
      </c>
      <c r="I14" s="50">
        <f t="shared" ref="I14:I77" si="1">$I$8*100*H14/($G$4*10^3)</f>
        <v>0.3893228951255544</v>
      </c>
    </row>
    <row r="15" spans="1:9" x14ac:dyDescent="0.2">
      <c r="A15" s="1" t="s">
        <v>18</v>
      </c>
      <c r="B15" s="19">
        <v>1.4870000000000001</v>
      </c>
      <c r="C15" s="13">
        <v>0.10199999999999999</v>
      </c>
      <c r="D15" s="5">
        <v>11.46</v>
      </c>
      <c r="E15" s="5">
        <v>0.152418</v>
      </c>
      <c r="F15" s="5">
        <v>11.46</v>
      </c>
      <c r="G15" s="53">
        <f>CBlank!D15</f>
        <v>0</v>
      </c>
      <c r="H15" s="50">
        <f t="shared" si="0"/>
        <v>11.46</v>
      </c>
      <c r="I15" s="50">
        <f t="shared" si="1"/>
        <v>3.1891639586410676</v>
      </c>
    </row>
    <row r="16" spans="1:9" x14ac:dyDescent="0.2">
      <c r="A16" s="1" t="s">
        <v>19</v>
      </c>
      <c r="B16" s="19">
        <v>1.74</v>
      </c>
      <c r="C16" s="13">
        <v>5.8000000000000003E-2</v>
      </c>
      <c r="D16" s="5">
        <v>15.37</v>
      </c>
      <c r="E16" s="5">
        <v>0.16292200000000001</v>
      </c>
      <c r="F16" s="5">
        <v>15.37</v>
      </c>
      <c r="G16" s="53">
        <f>CBlank!D16</f>
        <v>0</v>
      </c>
      <c r="H16" s="50">
        <f t="shared" si="0"/>
        <v>15.37</v>
      </c>
      <c r="I16" s="50">
        <f t="shared" si="1"/>
        <v>4.2772644017725305</v>
      </c>
    </row>
    <row r="17" spans="1:9" x14ac:dyDescent="0.2">
      <c r="A17" s="1" t="s">
        <v>20</v>
      </c>
      <c r="B17" s="19">
        <v>2.0099999999999998</v>
      </c>
      <c r="C17" s="13">
        <v>0.111</v>
      </c>
      <c r="D17" s="5">
        <v>1.113</v>
      </c>
      <c r="E17" s="5">
        <v>7.6685699999999996E-2</v>
      </c>
      <c r="F17" s="5">
        <v>1.113</v>
      </c>
      <c r="G17" s="53">
        <f>CBlank!D17</f>
        <v>0</v>
      </c>
      <c r="H17" s="50">
        <f t="shared" si="0"/>
        <v>1.113</v>
      </c>
      <c r="I17" s="50">
        <f t="shared" si="1"/>
        <v>0.30973293943870051</v>
      </c>
    </row>
    <row r="18" spans="1:9" x14ac:dyDescent="0.2">
      <c r="A18" s="1" t="s">
        <v>21</v>
      </c>
      <c r="B18" s="19">
        <v>2.3079999999999998</v>
      </c>
      <c r="C18" s="13">
        <v>0.114</v>
      </c>
      <c r="D18" s="5">
        <v>15.39</v>
      </c>
      <c r="E18" s="5">
        <v>0.19083600000000001</v>
      </c>
      <c r="F18" s="5">
        <v>15.39</v>
      </c>
      <c r="G18" s="53">
        <f>CBlank!D18</f>
        <v>0.25740000000000002</v>
      </c>
      <c r="H18" s="50">
        <f t="shared" si="0"/>
        <v>15.1326</v>
      </c>
      <c r="I18" s="50">
        <f t="shared" si="1"/>
        <v>4.2111991728212761</v>
      </c>
    </row>
    <row r="19" spans="1:9" x14ac:dyDescent="0.2">
      <c r="A19" s="1" t="s">
        <v>92</v>
      </c>
      <c r="B19" s="19">
        <v>2.6219999999999999</v>
      </c>
      <c r="C19" s="13">
        <v>0.10299999999999999</v>
      </c>
      <c r="D19" s="5">
        <v>0.37569999999999998</v>
      </c>
      <c r="E19" s="5">
        <v>7.6417379999999993E-2</v>
      </c>
      <c r="F19" s="5">
        <v>0.37569999999999998</v>
      </c>
      <c r="G19" s="53">
        <f>CBlank!D19</f>
        <v>0.34589999999999999</v>
      </c>
      <c r="H19" s="50">
        <f t="shared" si="0"/>
        <v>2.9799999999999993E-2</v>
      </c>
      <c r="I19" s="50">
        <f t="shared" si="1"/>
        <v>8.2929394387001552E-3</v>
      </c>
    </row>
    <row r="20" spans="1:9" x14ac:dyDescent="0.2">
      <c r="A20" s="1" t="s">
        <v>23</v>
      </c>
      <c r="B20" s="19">
        <v>3.3140000000000001</v>
      </c>
      <c r="C20" s="13">
        <v>0.152</v>
      </c>
      <c r="D20" s="5">
        <v>7.585</v>
      </c>
      <c r="E20" s="5">
        <v>0.19417599999999999</v>
      </c>
      <c r="F20" s="5">
        <v>7.585</v>
      </c>
      <c r="G20" s="53">
        <f>CBlank!D20</f>
        <v>0</v>
      </c>
      <c r="H20" s="50">
        <f t="shared" si="0"/>
        <v>7.585</v>
      </c>
      <c r="I20" s="50">
        <f t="shared" si="1"/>
        <v>2.1108035450517013</v>
      </c>
    </row>
    <row r="21" spans="1:9" x14ac:dyDescent="0.2">
      <c r="A21" s="1" t="s">
        <v>24</v>
      </c>
      <c r="B21" s="19">
        <v>3.6920000000000002</v>
      </c>
      <c r="C21" s="13">
        <v>0.2</v>
      </c>
      <c r="D21" s="5">
        <v>4.8819999999999997</v>
      </c>
      <c r="E21" s="5">
        <v>0.19674459999999999</v>
      </c>
      <c r="F21" s="5">
        <v>4.8819999999999997</v>
      </c>
      <c r="G21" s="53">
        <f>CBlank!D21</f>
        <v>0.38090000000000002</v>
      </c>
      <c r="H21" s="50">
        <f t="shared" si="0"/>
        <v>4.5010999999999992</v>
      </c>
      <c r="I21" s="50">
        <f t="shared" si="1"/>
        <v>1.2525956277695729</v>
      </c>
    </row>
    <row r="22" spans="1:9" x14ac:dyDescent="0.2">
      <c r="A22" s="1" t="s">
        <v>25</v>
      </c>
      <c r="B22" s="19">
        <v>4.0910000000000002</v>
      </c>
      <c r="C22" s="13">
        <v>0.122</v>
      </c>
      <c r="D22" s="5"/>
      <c r="E22" s="5"/>
      <c r="G22" s="53">
        <f>CBlank!D22</f>
        <v>0</v>
      </c>
      <c r="H22" s="50">
        <f t="shared" si="0"/>
        <v>0</v>
      </c>
      <c r="I22" s="50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0.10199999999999999</v>
      </c>
      <c r="D23" s="5">
        <v>0.98180000000000001</v>
      </c>
      <c r="E23" s="5">
        <v>0.11153248</v>
      </c>
      <c r="F23" s="5">
        <v>0.98180000000000001</v>
      </c>
      <c r="G23" s="53">
        <f>CBlank!D23</f>
        <v>0</v>
      </c>
      <c r="H23" s="50">
        <f t="shared" si="0"/>
        <v>0.98180000000000001</v>
      </c>
      <c r="I23" s="50">
        <f t="shared" si="1"/>
        <v>0.27322174298375218</v>
      </c>
    </row>
    <row r="24" spans="1:9" x14ac:dyDescent="0.2">
      <c r="A24" s="1" t="s">
        <v>27</v>
      </c>
      <c r="B24" s="19">
        <v>4.952</v>
      </c>
      <c r="C24" s="13">
        <v>9.8000000000000004E-2</v>
      </c>
      <c r="D24" s="5"/>
      <c r="E24" s="5"/>
      <c r="G24" s="53">
        <f>CBlank!D24</f>
        <v>0</v>
      </c>
      <c r="H24" s="50">
        <f t="shared" si="0"/>
        <v>0</v>
      </c>
      <c r="I24" s="50">
        <f t="shared" si="1"/>
        <v>0</v>
      </c>
    </row>
    <row r="25" spans="1:9" x14ac:dyDescent="0.2">
      <c r="A25" s="1" t="s">
        <v>28</v>
      </c>
      <c r="B25" s="19">
        <v>5.415</v>
      </c>
      <c r="C25" s="13">
        <v>5.6000000000000001E-2</v>
      </c>
      <c r="D25" s="5"/>
      <c r="E25" s="5"/>
      <c r="G25" s="53">
        <f>CBlank!D25</f>
        <v>0</v>
      </c>
      <c r="H25" s="50">
        <f t="shared" si="0"/>
        <v>0</v>
      </c>
      <c r="I25" s="50">
        <f t="shared" si="1"/>
        <v>0</v>
      </c>
    </row>
    <row r="26" spans="1:9" x14ac:dyDescent="0.2">
      <c r="A26" s="1" t="s">
        <v>29</v>
      </c>
      <c r="B26" s="19">
        <v>5.899</v>
      </c>
      <c r="C26" s="13">
        <v>4.3999999999999997E-2</v>
      </c>
      <c r="D26" s="5">
        <v>0.3488</v>
      </c>
      <c r="E26" s="5">
        <v>4.1646719999999998E-2</v>
      </c>
      <c r="F26" s="5">
        <v>0.3488</v>
      </c>
      <c r="G26" s="53">
        <f>CBlank!D26</f>
        <v>0</v>
      </c>
      <c r="H26" s="50">
        <f t="shared" si="0"/>
        <v>0.3488</v>
      </c>
      <c r="I26" s="50">
        <f t="shared" si="1"/>
        <v>9.7066351550960245E-2</v>
      </c>
    </row>
    <row r="27" spans="1:9" x14ac:dyDescent="0.2">
      <c r="A27" s="1" t="s">
        <v>30</v>
      </c>
      <c r="B27" s="19">
        <v>6.4050000000000002</v>
      </c>
      <c r="C27" s="13">
        <v>6.2E-2</v>
      </c>
      <c r="D27" s="5">
        <v>17.09</v>
      </c>
      <c r="E27" s="5">
        <v>0.19995299999999999</v>
      </c>
      <c r="F27" s="5">
        <v>17.09</v>
      </c>
      <c r="G27" s="53">
        <f>CBlank!D27</f>
        <v>7.5139999999999998E-2</v>
      </c>
      <c r="H27" s="50">
        <f t="shared" si="0"/>
        <v>17.014859999999999</v>
      </c>
      <c r="I27" s="50">
        <f t="shared" si="1"/>
        <v>4.7350068301329458</v>
      </c>
    </row>
    <row r="28" spans="1:9" x14ac:dyDescent="0.2">
      <c r="A28" s="1" t="s">
        <v>31</v>
      </c>
      <c r="B28" s="19">
        <v>6.93</v>
      </c>
      <c r="C28" s="13">
        <v>0.18099999999999999</v>
      </c>
      <c r="D28" s="5"/>
      <c r="E28" s="5"/>
      <c r="G28" s="53">
        <f>CBlank!D28</f>
        <v>0</v>
      </c>
      <c r="H28" s="50">
        <f t="shared" si="0"/>
        <v>0</v>
      </c>
      <c r="I28" s="50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1.0999999999999999E-2</v>
      </c>
      <c r="D29" s="5"/>
      <c r="E29" s="5"/>
      <c r="G29" s="53">
        <f>CBlank!D29</f>
        <v>0</v>
      </c>
      <c r="H29" s="50">
        <f t="shared" si="0"/>
        <v>0</v>
      </c>
      <c r="I29" s="50">
        <f t="shared" si="1"/>
        <v>0</v>
      </c>
    </row>
    <row r="30" spans="1:9" x14ac:dyDescent="0.2">
      <c r="A30" s="1" t="s">
        <v>33</v>
      </c>
      <c r="B30" s="19">
        <v>8.048</v>
      </c>
      <c r="C30" s="13">
        <v>8.0000000000000002E-3</v>
      </c>
      <c r="D30" s="5">
        <v>2.8309999999999998E-2</v>
      </c>
      <c r="E30" s="5">
        <v>8.5892539999999993E-3</v>
      </c>
      <c r="F30" s="5">
        <v>2.8309999999999998E-2</v>
      </c>
      <c r="G30" s="53">
        <f>CBlank!D30</f>
        <v>0</v>
      </c>
      <c r="H30" s="50">
        <f t="shared" si="0"/>
        <v>2.8309999999999998E-2</v>
      </c>
      <c r="I30" s="50">
        <f t="shared" si="1"/>
        <v>7.8782924667651494E-3</v>
      </c>
    </row>
    <row r="31" spans="1:9" x14ac:dyDescent="0.2">
      <c r="A31" s="1" t="s">
        <v>34</v>
      </c>
      <c r="B31" s="19">
        <v>8.6389999999999993</v>
      </c>
      <c r="C31" s="13">
        <v>1.7000000000000001E-2</v>
      </c>
      <c r="D31" s="5">
        <v>0.23569999999999999</v>
      </c>
      <c r="E31" s="5">
        <v>2.2061520000000001E-2</v>
      </c>
      <c r="F31" s="5">
        <v>0.23569999999999999</v>
      </c>
      <c r="G31" s="53">
        <f>CBlank!D31</f>
        <v>0</v>
      </c>
      <c r="H31" s="50">
        <f t="shared" si="0"/>
        <v>0.23569999999999999</v>
      </c>
      <c r="I31" s="50">
        <f t="shared" si="1"/>
        <v>6.559214180206803E-2</v>
      </c>
    </row>
    <row r="32" spans="1:9" x14ac:dyDescent="0.2">
      <c r="A32" s="1" t="s">
        <v>35</v>
      </c>
      <c r="B32" s="19">
        <v>9.25</v>
      </c>
      <c r="C32" s="13">
        <v>1.0999999999999999E-2</v>
      </c>
      <c r="D32" s="5"/>
      <c r="E32" s="5"/>
      <c r="G32" s="53">
        <f>CBlank!D32</f>
        <v>0</v>
      </c>
      <c r="H32" s="50">
        <f t="shared" si="0"/>
        <v>0</v>
      </c>
      <c r="I32" s="50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7.0000000000000001E-3</v>
      </c>
      <c r="D33" s="5"/>
      <c r="E33" s="5"/>
      <c r="G33" s="53">
        <f>CBlank!D33</f>
        <v>0</v>
      </c>
      <c r="H33" s="50">
        <f t="shared" si="0"/>
        <v>0</v>
      </c>
      <c r="I33" s="50">
        <f t="shared" si="1"/>
        <v>0</v>
      </c>
    </row>
    <row r="34" spans="1:9" x14ac:dyDescent="0.2">
      <c r="A34" s="1" t="s">
        <v>37</v>
      </c>
      <c r="B34" s="19">
        <v>10.544</v>
      </c>
      <c r="C34" s="13">
        <v>1.9E-2</v>
      </c>
      <c r="D34" s="5"/>
      <c r="E34" s="5"/>
      <c r="G34" s="53">
        <f>CBlank!D34</f>
        <v>0</v>
      </c>
      <c r="H34" s="50">
        <f t="shared" si="0"/>
        <v>0</v>
      </c>
      <c r="I34" s="50">
        <f t="shared" si="1"/>
        <v>0</v>
      </c>
    </row>
    <row r="35" spans="1:9" x14ac:dyDescent="0.2">
      <c r="A35" s="1" t="s">
        <v>38</v>
      </c>
      <c r="B35" s="19">
        <v>11.222</v>
      </c>
      <c r="C35" s="13">
        <v>0.02</v>
      </c>
      <c r="D35" s="5"/>
      <c r="E35" s="5"/>
      <c r="G35" s="53">
        <f>CBlank!D35</f>
        <v>0</v>
      </c>
      <c r="H35" s="50">
        <f t="shared" si="0"/>
        <v>0</v>
      </c>
      <c r="I35" s="50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3.5999999999999997E-2</v>
      </c>
      <c r="D36" s="5"/>
      <c r="E36" s="5"/>
      <c r="G36" s="53">
        <f>CBlank!D36</f>
        <v>0</v>
      </c>
      <c r="H36" s="50">
        <f t="shared" si="0"/>
        <v>0</v>
      </c>
      <c r="I36" s="50">
        <f t="shared" si="1"/>
        <v>0</v>
      </c>
    </row>
    <row r="37" spans="1:9" x14ac:dyDescent="0.2">
      <c r="A37" s="1" t="s">
        <v>40</v>
      </c>
      <c r="B37" s="19">
        <v>13.395</v>
      </c>
      <c r="C37" s="13">
        <v>2.5999999999999999E-2</v>
      </c>
      <c r="D37" s="5"/>
      <c r="E37" s="5"/>
      <c r="G37" s="53">
        <f>CBlank!D37</f>
        <v>0</v>
      </c>
      <c r="H37" s="50">
        <f t="shared" si="0"/>
        <v>0</v>
      </c>
      <c r="I37" s="50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3.5999999999999997E-2</v>
      </c>
      <c r="D38" s="5"/>
      <c r="E38" s="5"/>
      <c r="G38" s="53">
        <f>CBlank!D38</f>
        <v>0</v>
      </c>
      <c r="H38" s="50">
        <f t="shared" si="0"/>
        <v>0</v>
      </c>
      <c r="I38" s="50">
        <f t="shared" si="1"/>
        <v>0</v>
      </c>
    </row>
    <row r="39" spans="1:9" x14ac:dyDescent="0.2">
      <c r="A39" s="1" t="s">
        <v>42</v>
      </c>
      <c r="B39" s="19">
        <v>14.959</v>
      </c>
      <c r="C39" s="13">
        <v>4.3999999999999997E-2</v>
      </c>
      <c r="D39" s="5"/>
      <c r="E39" s="5"/>
      <c r="G39" s="53">
        <f>CBlank!D39</f>
        <v>0</v>
      </c>
      <c r="H39" s="50">
        <f t="shared" si="0"/>
        <v>0</v>
      </c>
      <c r="I39" s="50">
        <f t="shared" si="1"/>
        <v>0</v>
      </c>
    </row>
    <row r="40" spans="1:9" x14ac:dyDescent="0.2">
      <c r="A40" s="1" t="s">
        <v>43</v>
      </c>
      <c r="B40" s="19">
        <v>15.775</v>
      </c>
      <c r="C40" s="13">
        <v>3.1E-2</v>
      </c>
      <c r="D40" s="5"/>
      <c r="E40" s="5"/>
      <c r="G40" s="53">
        <f>CBlank!D40</f>
        <v>0</v>
      </c>
      <c r="H40" s="50">
        <f t="shared" si="0"/>
        <v>0</v>
      </c>
      <c r="I40" s="50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6.5000000000000002E-2</v>
      </c>
      <c r="D41" s="5"/>
      <c r="E41" s="5"/>
      <c r="G41" s="53">
        <f>CBlank!D41</f>
        <v>0</v>
      </c>
      <c r="H41" s="50">
        <f t="shared" si="0"/>
        <v>0</v>
      </c>
      <c r="I41" s="50">
        <f t="shared" si="1"/>
        <v>0</v>
      </c>
    </row>
    <row r="42" spans="1:9" x14ac:dyDescent="0.2">
      <c r="A42" s="1" t="s">
        <v>45</v>
      </c>
      <c r="B42" s="19">
        <v>17.48</v>
      </c>
      <c r="C42" s="13">
        <v>1.6E-2</v>
      </c>
      <c r="D42" s="5"/>
      <c r="E42" s="5"/>
      <c r="G42" s="53">
        <f>CBlank!D42</f>
        <v>0</v>
      </c>
      <c r="H42" s="50">
        <f t="shared" si="0"/>
        <v>0</v>
      </c>
      <c r="I42" s="50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9.8000000000000004E-2</v>
      </c>
      <c r="D43" s="5"/>
      <c r="E43" s="5"/>
      <c r="G43" s="53">
        <f>CBlank!D43</f>
        <v>0</v>
      </c>
      <c r="H43" s="50">
        <f t="shared" si="0"/>
        <v>0</v>
      </c>
      <c r="I43" s="50">
        <f t="shared" si="1"/>
        <v>0</v>
      </c>
    </row>
    <row r="44" spans="1:9" x14ac:dyDescent="0.2">
      <c r="A44" s="1" t="s">
        <v>47</v>
      </c>
      <c r="B44" s="19">
        <v>19.279</v>
      </c>
      <c r="C44" s="13">
        <v>2.5999999999999999E-2</v>
      </c>
      <c r="D44" s="5"/>
      <c r="E44" s="5"/>
      <c r="G44" s="53">
        <f>CBlank!D44</f>
        <v>0</v>
      </c>
      <c r="H44" s="50">
        <f t="shared" si="0"/>
        <v>0</v>
      </c>
      <c r="I44" s="50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0.13</v>
      </c>
      <c r="D45" s="5"/>
      <c r="E45" s="5"/>
      <c r="G45" s="53">
        <f>CBlank!D45</f>
        <v>0</v>
      </c>
      <c r="H45" s="50">
        <f t="shared" si="0"/>
        <v>0</v>
      </c>
      <c r="I45" s="50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4.2000000000000003E-2</v>
      </c>
      <c r="D46" s="5"/>
      <c r="E46" s="5"/>
      <c r="G46" s="53">
        <f>CBlank!D46</f>
        <v>0</v>
      </c>
      <c r="H46" s="50">
        <f t="shared" si="0"/>
        <v>0</v>
      </c>
      <c r="I46" s="50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5.2999999999999999E-2</v>
      </c>
      <c r="D47" s="5"/>
      <c r="E47" s="5"/>
      <c r="G47" s="53">
        <f>CBlank!D47</f>
        <v>0</v>
      </c>
      <c r="H47" s="50">
        <f t="shared" si="0"/>
        <v>0</v>
      </c>
      <c r="I47" s="50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0.29099999999999998</v>
      </c>
      <c r="D48" s="5"/>
      <c r="E48" s="5"/>
      <c r="G48" s="53">
        <f>CBlank!D48</f>
        <v>0</v>
      </c>
      <c r="H48" s="50">
        <f t="shared" si="0"/>
        <v>0</v>
      </c>
      <c r="I48" s="50">
        <f t="shared" si="1"/>
        <v>0</v>
      </c>
    </row>
    <row r="49" spans="1:9" x14ac:dyDescent="0.2">
      <c r="A49" s="1" t="s">
        <v>52</v>
      </c>
      <c r="B49" s="19">
        <v>24.21</v>
      </c>
      <c r="C49" s="13">
        <v>9.5000000000000001E-2</v>
      </c>
      <c r="D49" s="5"/>
      <c r="E49" s="5"/>
      <c r="G49" s="53">
        <f>CBlank!D49</f>
        <v>0</v>
      </c>
      <c r="H49" s="50">
        <f t="shared" si="0"/>
        <v>0</v>
      </c>
      <c r="I49" s="50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0.13300000000000001</v>
      </c>
      <c r="D50" s="5"/>
      <c r="E50" s="5"/>
      <c r="G50" s="53">
        <f>CBlank!D50</f>
        <v>0</v>
      </c>
      <c r="H50" s="50">
        <f t="shared" si="0"/>
        <v>0</v>
      </c>
      <c r="I50" s="50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0.51800000000000002</v>
      </c>
      <c r="D51" s="5"/>
      <c r="E51" s="5"/>
      <c r="G51" s="53">
        <f>CBlank!D51</f>
        <v>0</v>
      </c>
      <c r="H51" s="50">
        <f t="shared" si="0"/>
        <v>0</v>
      </c>
      <c r="I51" s="50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1.361</v>
      </c>
      <c r="D52" s="5"/>
      <c r="E52" s="5"/>
      <c r="G52" s="53">
        <f>CBlank!D52</f>
        <v>0</v>
      </c>
      <c r="H52" s="50">
        <f t="shared" si="0"/>
        <v>0</v>
      </c>
      <c r="I52" s="50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0.44700000000000001</v>
      </c>
      <c r="D53" s="5"/>
      <c r="E53" s="5"/>
      <c r="G53" s="53">
        <f>CBlank!D53</f>
        <v>0</v>
      </c>
      <c r="H53" s="50">
        <f t="shared" si="0"/>
        <v>0</v>
      </c>
      <c r="I53" s="50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0.22600000000000001</v>
      </c>
      <c r="D54" s="5"/>
      <c r="E54" s="5"/>
      <c r="G54" s="53">
        <f>CBlank!D54</f>
        <v>0</v>
      </c>
      <c r="H54" s="50">
        <f t="shared" si="0"/>
        <v>0</v>
      </c>
      <c r="I54" s="50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0.878</v>
      </c>
      <c r="D55" s="5"/>
      <c r="E55" s="5"/>
      <c r="G55" s="53">
        <f>CBlank!D55</f>
        <v>0</v>
      </c>
      <c r="H55" s="50">
        <f t="shared" si="0"/>
        <v>0</v>
      </c>
      <c r="I55" s="50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0.54700000000000004</v>
      </c>
      <c r="D56" s="5"/>
      <c r="E56" s="5"/>
      <c r="G56" s="53">
        <f>CBlank!D56</f>
        <v>0</v>
      </c>
      <c r="H56" s="50">
        <f t="shared" si="0"/>
        <v>0</v>
      </c>
      <c r="I56" s="50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0.317</v>
      </c>
      <c r="D57" s="5"/>
      <c r="E57" s="5"/>
      <c r="G57" s="53">
        <f>CBlank!D57</f>
        <v>0</v>
      </c>
      <c r="H57" s="50">
        <f t="shared" si="0"/>
        <v>0</v>
      </c>
      <c r="I57" s="50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0.245</v>
      </c>
      <c r="D58" s="5"/>
      <c r="E58" s="5"/>
      <c r="G58" s="53">
        <f>CBlank!D58</f>
        <v>0</v>
      </c>
      <c r="H58" s="50">
        <f t="shared" si="0"/>
        <v>0</v>
      </c>
      <c r="I58" s="50">
        <f t="shared" si="1"/>
        <v>0</v>
      </c>
    </row>
    <row r="59" spans="1:9" x14ac:dyDescent="0.2">
      <c r="A59" s="1" t="s">
        <v>62</v>
      </c>
      <c r="B59" s="19">
        <v>5.23</v>
      </c>
      <c r="C59" s="13">
        <v>0.17100000000000001</v>
      </c>
      <c r="D59" s="5"/>
      <c r="E59" s="5"/>
      <c r="G59" s="53">
        <f>CBlank!D59</f>
        <v>0</v>
      </c>
      <c r="H59" s="50">
        <f t="shared" si="0"/>
        <v>0</v>
      </c>
      <c r="I59" s="50">
        <f t="shared" si="1"/>
        <v>0</v>
      </c>
    </row>
    <row r="60" spans="1:9" x14ac:dyDescent="0.2">
      <c r="A60" s="1" t="s">
        <v>63</v>
      </c>
      <c r="B60" s="19">
        <v>5.431</v>
      </c>
      <c r="C60" s="13">
        <v>0.16800000000000001</v>
      </c>
      <c r="D60" s="5"/>
      <c r="E60" s="5"/>
      <c r="G60" s="53">
        <f>CBlank!D60</f>
        <v>0</v>
      </c>
      <c r="H60" s="50">
        <f t="shared" si="0"/>
        <v>0</v>
      </c>
      <c r="I60" s="50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9.5000000000000001E-2</v>
      </c>
      <c r="D61" s="5"/>
      <c r="E61" s="5"/>
      <c r="G61" s="53">
        <f>CBlank!D61</f>
        <v>0</v>
      </c>
      <c r="H61" s="50">
        <f t="shared" si="0"/>
        <v>0</v>
      </c>
      <c r="I61" s="50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0.22900000000000001</v>
      </c>
      <c r="D62" s="5"/>
      <c r="E62" s="5"/>
      <c r="G62" s="53">
        <f>CBlank!D62</f>
        <v>0</v>
      </c>
      <c r="H62" s="50">
        <f t="shared" si="0"/>
        <v>0</v>
      </c>
      <c r="I62" s="50">
        <f t="shared" si="1"/>
        <v>0</v>
      </c>
    </row>
    <row r="63" spans="1:9" x14ac:dyDescent="0.2">
      <c r="A63" s="1" t="s">
        <v>66</v>
      </c>
      <c r="B63" s="19">
        <v>6.05</v>
      </c>
      <c r="C63" s="13">
        <v>9.9000000000000005E-2</v>
      </c>
      <c r="D63" s="5"/>
      <c r="E63" s="5"/>
      <c r="G63" s="53">
        <f>CBlank!D63</f>
        <v>0</v>
      </c>
      <c r="H63" s="50">
        <f t="shared" si="0"/>
        <v>0</v>
      </c>
      <c r="I63" s="50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0.61499999999999999</v>
      </c>
      <c r="D64" s="5"/>
      <c r="E64" s="5"/>
      <c r="G64" s="53">
        <f>CBlank!D64</f>
        <v>0</v>
      </c>
      <c r="H64" s="50">
        <f t="shared" si="0"/>
        <v>0</v>
      </c>
      <c r="I64" s="50">
        <f t="shared" si="1"/>
        <v>0</v>
      </c>
    </row>
    <row r="65" spans="1:9" x14ac:dyDescent="0.2">
      <c r="A65" s="1" t="s">
        <v>68</v>
      </c>
      <c r="B65" s="19">
        <v>6.492</v>
      </c>
      <c r="C65" s="13">
        <v>0.78600000000000003</v>
      </c>
      <c r="D65" s="5"/>
      <c r="E65" s="5"/>
      <c r="G65" s="53">
        <f>CBlank!D65</f>
        <v>0</v>
      </c>
      <c r="H65" s="50">
        <f t="shared" si="0"/>
        <v>0</v>
      </c>
      <c r="I65" s="50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7.0999999999999994E-2</v>
      </c>
      <c r="D66" s="5"/>
      <c r="E66" s="5"/>
      <c r="G66" s="53">
        <f>CBlank!D66</f>
        <v>0</v>
      </c>
      <c r="H66" s="50">
        <f t="shared" si="0"/>
        <v>0</v>
      </c>
      <c r="I66" s="50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0.28699999999999998</v>
      </c>
      <c r="D67" s="5"/>
      <c r="E67" s="5"/>
      <c r="G67" s="53">
        <f>CBlank!D67</f>
        <v>0</v>
      </c>
      <c r="H67" s="50">
        <f t="shared" si="0"/>
        <v>0</v>
      </c>
      <c r="I67" s="50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0.23200000000000001</v>
      </c>
      <c r="D68" s="5"/>
      <c r="E68" s="5"/>
      <c r="G68" s="53">
        <f>CBlank!D68</f>
        <v>0</v>
      </c>
      <c r="H68" s="50">
        <f t="shared" si="0"/>
        <v>0</v>
      </c>
      <c r="I68" s="50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3.6999999999999998E-2</v>
      </c>
      <c r="D69" s="5"/>
      <c r="E69" s="5"/>
      <c r="G69" s="53">
        <f>CBlank!D69</f>
        <v>0</v>
      </c>
      <c r="H69" s="50">
        <f t="shared" si="0"/>
        <v>0</v>
      </c>
      <c r="I69" s="50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1.7999999999999999E-2</v>
      </c>
      <c r="D70" s="5"/>
      <c r="E70" s="5"/>
      <c r="G70" s="53">
        <f>CBlank!D70</f>
        <v>0</v>
      </c>
      <c r="H70" s="50">
        <f t="shared" si="0"/>
        <v>0</v>
      </c>
      <c r="I70" s="50">
        <f t="shared" si="1"/>
        <v>0</v>
      </c>
    </row>
    <row r="71" spans="1:9" x14ac:dyDescent="0.2">
      <c r="A71" s="1" t="s">
        <v>74</v>
      </c>
      <c r="B71" s="19">
        <v>7.899</v>
      </c>
      <c r="C71" s="13">
        <v>2.4E-2</v>
      </c>
      <c r="D71" s="5"/>
      <c r="E71" s="5"/>
      <c r="G71" s="53">
        <f>CBlank!D71</f>
        <v>0</v>
      </c>
      <c r="H71" s="50">
        <f t="shared" si="0"/>
        <v>0</v>
      </c>
      <c r="I71" s="50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3.4000000000000002E-2</v>
      </c>
      <c r="D72" s="5"/>
      <c r="E72" s="5"/>
      <c r="G72" s="53">
        <f>CBlank!D72</f>
        <v>0</v>
      </c>
      <c r="H72" s="50">
        <f t="shared" si="0"/>
        <v>0</v>
      </c>
      <c r="I72" s="50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0.03</v>
      </c>
      <c r="D73" s="5"/>
      <c r="E73" s="5"/>
      <c r="G73" s="53">
        <f>CBlank!D73</f>
        <v>0</v>
      </c>
      <c r="H73" s="50">
        <f t="shared" si="0"/>
        <v>0</v>
      </c>
      <c r="I73" s="50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0.125</v>
      </c>
      <c r="D74" s="5"/>
      <c r="E74" s="5"/>
      <c r="G74" s="53">
        <f>CBlank!D74</f>
        <v>0</v>
      </c>
      <c r="H74" s="50">
        <f t="shared" si="0"/>
        <v>0</v>
      </c>
      <c r="I74" s="50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3.1E-2</v>
      </c>
      <c r="D75" s="5"/>
      <c r="E75" s="5"/>
      <c r="G75" s="53">
        <f>CBlank!D75</f>
        <v>0</v>
      </c>
      <c r="H75" s="50">
        <f t="shared" si="0"/>
        <v>0</v>
      </c>
      <c r="I75" s="50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1.7000000000000001E-2</v>
      </c>
      <c r="D76" s="5"/>
      <c r="E76" s="5"/>
      <c r="G76" s="53">
        <f>CBlank!D76</f>
        <v>0</v>
      </c>
      <c r="H76" s="50">
        <f t="shared" si="0"/>
        <v>0</v>
      </c>
      <c r="I76" s="50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4.7E-2</v>
      </c>
      <c r="D77" s="5"/>
      <c r="E77" s="5"/>
      <c r="G77" s="53">
        <f>CBlank!D77</f>
        <v>0</v>
      </c>
      <c r="H77" s="50">
        <f t="shared" si="0"/>
        <v>0</v>
      </c>
      <c r="I77" s="50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1.4E-2</v>
      </c>
      <c r="D78" s="5"/>
      <c r="E78" s="5"/>
      <c r="G78" s="53">
        <f>CBlank!D78</f>
        <v>0</v>
      </c>
      <c r="H78" s="50">
        <f t="shared" ref="H78:H84" si="2">F78-G78</f>
        <v>0</v>
      </c>
      <c r="I78" s="50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2.1999999999999999E-2</v>
      </c>
      <c r="D79" s="5"/>
      <c r="E79" s="5"/>
      <c r="G79" s="53">
        <f>CBlank!D79</f>
        <v>0</v>
      </c>
      <c r="H79" s="50">
        <f t="shared" si="2"/>
        <v>0</v>
      </c>
      <c r="I79" s="50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2.9000000000000001E-2</v>
      </c>
      <c r="D80" s="5"/>
      <c r="E80" s="5"/>
      <c r="G80" s="53">
        <f>CBlank!D80</f>
        <v>0</v>
      </c>
      <c r="H80" s="50">
        <f t="shared" si="2"/>
        <v>0</v>
      </c>
      <c r="I80" s="50">
        <f t="shared" si="3"/>
        <v>0</v>
      </c>
    </row>
    <row r="81" spans="1:9" x14ac:dyDescent="0.2">
      <c r="A81" s="1" t="s">
        <v>84</v>
      </c>
      <c r="B81" s="19">
        <v>10.551</v>
      </c>
      <c r="C81" s="13">
        <v>6.6000000000000003E-2</v>
      </c>
      <c r="D81" s="5"/>
      <c r="E81" s="5"/>
      <c r="G81" s="53">
        <f>CBlank!D81</f>
        <v>0</v>
      </c>
      <c r="H81" s="50">
        <f t="shared" si="2"/>
        <v>0</v>
      </c>
      <c r="I81" s="50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8.0000000000000002E-3</v>
      </c>
      <c r="D82" s="5"/>
      <c r="E82" s="5"/>
      <c r="G82" s="53">
        <f>CBlank!D82</f>
        <v>0</v>
      </c>
      <c r="H82" s="50">
        <f t="shared" si="2"/>
        <v>0</v>
      </c>
      <c r="I82" s="50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53">
        <f>CBlank!D83</f>
        <v>0</v>
      </c>
      <c r="H83" s="50">
        <f t="shared" si="2"/>
        <v>0</v>
      </c>
      <c r="I83" s="50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53">
        <f>CBlank!D84</f>
        <v>0</v>
      </c>
      <c r="H84" s="50">
        <f t="shared" si="2"/>
        <v>0</v>
      </c>
      <c r="I84" s="50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zoomScaleNormal="100" workbookViewId="0">
      <selection activeCell="H19" sqref="H19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8" style="5" bestFit="1" customWidth="1"/>
    <col min="7" max="7" width="18.28515625" style="6" bestFit="1" customWidth="1"/>
    <col min="8" max="8" width="25.7109375" style="6" bestFit="1" customWidth="1"/>
    <col min="9" max="9" width="10.85546875" style="6" bestFit="1" customWidth="1"/>
    <col min="10" max="16384" width="9.140625" style="6"/>
  </cols>
  <sheetData>
    <row r="1" spans="1:9" x14ac:dyDescent="0.2">
      <c r="A1" s="1" t="s">
        <v>0</v>
      </c>
      <c r="C1" s="3"/>
      <c r="D1" s="3">
        <v>44351</v>
      </c>
      <c r="F1" s="34" t="s">
        <v>111</v>
      </c>
      <c r="G1" s="35" t="s">
        <v>134</v>
      </c>
    </row>
    <row r="2" spans="1:9" x14ac:dyDescent="0.2">
      <c r="A2" s="1" t="s">
        <v>1</v>
      </c>
      <c r="C2" s="1"/>
      <c r="D2" s="7">
        <v>250</v>
      </c>
      <c r="F2" s="34" t="s">
        <v>112</v>
      </c>
      <c r="G2" s="35" t="s">
        <v>125</v>
      </c>
    </row>
    <row r="3" spans="1:9" x14ac:dyDescent="0.2">
      <c r="A3" s="1" t="s">
        <v>2</v>
      </c>
      <c r="C3" s="1"/>
      <c r="D3" s="7" t="s">
        <v>3</v>
      </c>
      <c r="F3" s="34" t="s">
        <v>114</v>
      </c>
      <c r="G3" s="36" t="s">
        <v>126</v>
      </c>
    </row>
    <row r="4" spans="1:9" x14ac:dyDescent="0.2">
      <c r="A4" s="1" t="s">
        <v>4</v>
      </c>
      <c r="C4" s="1"/>
      <c r="D4" s="7" t="s">
        <v>5</v>
      </c>
      <c r="F4" s="34" t="s">
        <v>115</v>
      </c>
      <c r="G4" s="34">
        <f>[1]Dados!$P$75</f>
        <v>2.2699999999999942</v>
      </c>
    </row>
    <row r="5" spans="1:9" x14ac:dyDescent="0.2">
      <c r="A5" s="1" t="s">
        <v>6</v>
      </c>
      <c r="C5" s="1"/>
      <c r="D5" s="7" t="s">
        <v>7</v>
      </c>
      <c r="F5" s="34" t="s">
        <v>116</v>
      </c>
      <c r="G5" s="36" t="s">
        <v>129</v>
      </c>
    </row>
    <row r="6" spans="1:9" x14ac:dyDescent="0.2">
      <c r="A6" s="1" t="s">
        <v>8</v>
      </c>
      <c r="C6" s="1"/>
      <c r="D6" s="7" t="s">
        <v>94</v>
      </c>
      <c r="F6" s="34" t="s">
        <v>117</v>
      </c>
      <c r="G6" s="36" t="s">
        <v>118</v>
      </c>
    </row>
    <row r="8" spans="1:9" x14ac:dyDescent="0.2">
      <c r="C8" s="2" t="s">
        <v>104</v>
      </c>
      <c r="D8" s="4">
        <v>47.361989999999999</v>
      </c>
      <c r="E8" s="4" t="s">
        <v>106</v>
      </c>
      <c r="F8" s="5">
        <v>1</v>
      </c>
      <c r="H8" s="6" t="s">
        <v>127</v>
      </c>
      <c r="I8" s="6">
        <v>12.56</v>
      </c>
    </row>
    <row r="9" spans="1:9" s="12" customFormat="1" x14ac:dyDescent="0.2">
      <c r="A9" s="8"/>
      <c r="B9" s="9"/>
      <c r="C9" s="9" t="s">
        <v>105</v>
      </c>
      <c r="D9" s="10">
        <v>0.47160000000000002</v>
      </c>
      <c r="E9" s="10"/>
      <c r="F9" s="11"/>
    </row>
    <row r="10" spans="1:9" x14ac:dyDescent="0.2">
      <c r="C10" s="13"/>
      <c r="D10" s="5"/>
      <c r="E10" s="5"/>
    </row>
    <row r="11" spans="1:9" x14ac:dyDescent="0.2">
      <c r="A11" s="1" t="s">
        <v>10</v>
      </c>
      <c r="B11" s="2" t="s">
        <v>11</v>
      </c>
      <c r="C11" s="13" t="s">
        <v>12</v>
      </c>
      <c r="D11" s="5" t="s">
        <v>104</v>
      </c>
      <c r="E11" s="5" t="s">
        <v>105</v>
      </c>
      <c r="F11" s="5" t="s">
        <v>107</v>
      </c>
      <c r="G11" s="41" t="s">
        <v>135</v>
      </c>
      <c r="H11" s="40" t="s">
        <v>136</v>
      </c>
      <c r="I11" s="40" t="s">
        <v>137</v>
      </c>
    </row>
    <row r="12" spans="1:9" s="18" customFormat="1" x14ac:dyDescent="0.2">
      <c r="A12" s="14" t="s">
        <v>13</v>
      </c>
      <c r="B12" s="15" t="s">
        <v>14</v>
      </c>
      <c r="C12" s="16" t="s">
        <v>15</v>
      </c>
      <c r="D12" s="17"/>
      <c r="E12" s="17"/>
      <c r="F12" s="17"/>
    </row>
    <row r="13" spans="1:9" x14ac:dyDescent="0.2">
      <c r="A13" s="1" t="s">
        <v>16</v>
      </c>
      <c r="B13" s="19">
        <v>1.0409999999999999</v>
      </c>
      <c r="C13" s="13">
        <v>0.21</v>
      </c>
      <c r="D13" s="5">
        <v>2.1589999999999998</v>
      </c>
      <c r="E13" s="5">
        <v>0.1750949</v>
      </c>
      <c r="F13" s="5">
        <v>2.1589999999999998</v>
      </c>
      <c r="G13" s="53">
        <f>CBlank!D13</f>
        <v>0</v>
      </c>
      <c r="H13" s="50">
        <f>F13-G13</f>
        <v>2.1589999999999998</v>
      </c>
      <c r="I13" s="50">
        <f>$I$8*100*H13/($G$4*10^3)</f>
        <v>1.1945832599118973</v>
      </c>
    </row>
    <row r="14" spans="1:9" x14ac:dyDescent="0.2">
      <c r="A14" s="1" t="s">
        <v>17</v>
      </c>
      <c r="B14" s="19">
        <v>1.254</v>
      </c>
      <c r="C14" s="13">
        <v>0.128</v>
      </c>
      <c r="D14" s="5">
        <v>0.94579999999999997</v>
      </c>
      <c r="E14" s="5">
        <v>9.3634200000000001E-2</v>
      </c>
      <c r="F14" s="5">
        <v>0.94579999999999997</v>
      </c>
      <c r="G14" s="53">
        <f>CBlank!D14</f>
        <v>0</v>
      </c>
      <c r="H14" s="50">
        <f t="shared" ref="H14:H77" si="0">F14-G14</f>
        <v>0.94579999999999997</v>
      </c>
      <c r="I14" s="50">
        <f t="shared" ref="I14:I77" si="1">$I$8*100*H14/($G$4*10^3)</f>
        <v>0.5233148898678428</v>
      </c>
    </row>
    <row r="15" spans="1:9" x14ac:dyDescent="0.2">
      <c r="A15" s="1" t="s">
        <v>18</v>
      </c>
      <c r="B15" s="19">
        <v>1.4870000000000001</v>
      </c>
      <c r="C15" s="13">
        <v>7.8E-2</v>
      </c>
      <c r="D15" s="5">
        <v>8.02</v>
      </c>
      <c r="E15" s="5">
        <v>0.14516200000000001</v>
      </c>
      <c r="F15" s="5">
        <v>8.02</v>
      </c>
      <c r="G15" s="53">
        <f>CBlank!D15</f>
        <v>0</v>
      </c>
      <c r="H15" s="50">
        <f t="shared" si="0"/>
        <v>8.02</v>
      </c>
      <c r="I15" s="50">
        <f t="shared" si="1"/>
        <v>4.4374977973568397</v>
      </c>
    </row>
    <row r="16" spans="1:9" x14ac:dyDescent="0.2">
      <c r="A16" s="1" t="s">
        <v>19</v>
      </c>
      <c r="B16" s="19">
        <v>1.74</v>
      </c>
      <c r="C16" s="13">
        <v>6.5000000000000002E-2</v>
      </c>
      <c r="D16" s="5">
        <v>9.2720000000000002</v>
      </c>
      <c r="E16" s="5">
        <v>0.14742479999999999</v>
      </c>
      <c r="F16" s="5">
        <v>9.2720000000000002</v>
      </c>
      <c r="G16" s="53">
        <f>CBlank!D16</f>
        <v>0</v>
      </c>
      <c r="H16" s="50">
        <f t="shared" si="0"/>
        <v>9.2720000000000002</v>
      </c>
      <c r="I16" s="50">
        <f t="shared" si="1"/>
        <v>5.1302343612334935</v>
      </c>
    </row>
    <row r="17" spans="1:9" x14ac:dyDescent="0.2">
      <c r="A17" s="1" t="s">
        <v>20</v>
      </c>
      <c r="B17" s="19">
        <v>2.0099999999999998</v>
      </c>
      <c r="C17" s="13">
        <v>0.113</v>
      </c>
      <c r="D17" s="5">
        <v>0.4642</v>
      </c>
      <c r="E17" s="5">
        <v>7.0094199999999995E-2</v>
      </c>
      <c r="F17" s="5">
        <v>0.4642</v>
      </c>
      <c r="G17" s="53">
        <f>CBlank!D17</f>
        <v>0</v>
      </c>
      <c r="H17" s="50">
        <f t="shared" si="0"/>
        <v>0.4642</v>
      </c>
      <c r="I17" s="50">
        <f t="shared" si="1"/>
        <v>0.25684370044052934</v>
      </c>
    </row>
    <row r="18" spans="1:9" x14ac:dyDescent="0.2">
      <c r="A18" s="1" t="s">
        <v>21</v>
      </c>
      <c r="B18" s="19">
        <v>2.3079999999999998</v>
      </c>
      <c r="C18" s="13">
        <v>7.5999999999999998E-2</v>
      </c>
      <c r="D18" s="5">
        <v>6.5549999999999997</v>
      </c>
      <c r="E18" s="5">
        <v>0.14683199999999999</v>
      </c>
      <c r="F18" s="5">
        <v>6.5549999999999997</v>
      </c>
      <c r="G18" s="53">
        <f>CBlank!D18</f>
        <v>0.25740000000000002</v>
      </c>
      <c r="H18" s="50">
        <f t="shared" si="0"/>
        <v>6.2976000000000001</v>
      </c>
      <c r="I18" s="50">
        <f t="shared" si="1"/>
        <v>3.4844870484581589</v>
      </c>
    </row>
    <row r="19" spans="1:9" x14ac:dyDescent="0.2">
      <c r="A19" s="1" t="s">
        <v>92</v>
      </c>
      <c r="B19" s="19">
        <v>2.6219999999999999</v>
      </c>
      <c r="C19" s="13">
        <v>0.10299999999999999</v>
      </c>
      <c r="D19" s="5">
        <v>0.21460000000000001</v>
      </c>
      <c r="E19" s="5">
        <v>7.2878159999999997E-2</v>
      </c>
      <c r="F19" s="5">
        <v>0.21460000000000001</v>
      </c>
      <c r="G19" s="53">
        <f>CBlank!D19</f>
        <v>0.34589999999999999</v>
      </c>
      <c r="H19" s="51">
        <v>0</v>
      </c>
      <c r="I19" s="50">
        <f t="shared" si="1"/>
        <v>0</v>
      </c>
    </row>
    <row r="20" spans="1:9" x14ac:dyDescent="0.2">
      <c r="A20" s="1" t="s">
        <v>23</v>
      </c>
      <c r="B20" s="19">
        <v>3.3140000000000001</v>
      </c>
      <c r="C20" s="13">
        <v>0.11799999999999999</v>
      </c>
      <c r="D20" s="5">
        <v>4.2</v>
      </c>
      <c r="E20" s="5">
        <v>0.1764</v>
      </c>
      <c r="F20" s="5">
        <v>4.2</v>
      </c>
      <c r="G20" s="53">
        <f>CBlank!D20</f>
        <v>0</v>
      </c>
      <c r="H20" s="50">
        <f t="shared" si="0"/>
        <v>4.2</v>
      </c>
      <c r="I20" s="50">
        <f t="shared" si="1"/>
        <v>2.3238766519823848</v>
      </c>
    </row>
    <row r="21" spans="1:9" x14ac:dyDescent="0.2">
      <c r="A21" s="1" t="s">
        <v>24</v>
      </c>
      <c r="B21" s="19">
        <v>3.6920000000000002</v>
      </c>
      <c r="C21" s="13">
        <v>0.125</v>
      </c>
      <c r="D21" s="5">
        <v>3.65</v>
      </c>
      <c r="E21" s="5">
        <v>0.194545</v>
      </c>
      <c r="F21" s="5">
        <v>3.65</v>
      </c>
      <c r="G21" s="53">
        <f>CBlank!D21</f>
        <v>0.38090000000000002</v>
      </c>
      <c r="H21" s="50">
        <f t="shared" si="0"/>
        <v>3.2690999999999999</v>
      </c>
      <c r="I21" s="50">
        <f t="shared" si="1"/>
        <v>1.8088059911894319</v>
      </c>
    </row>
    <row r="22" spans="1:9" x14ac:dyDescent="0.2">
      <c r="A22" s="1" t="s">
        <v>25</v>
      </c>
      <c r="B22" s="19">
        <v>4.0910000000000002</v>
      </c>
      <c r="C22" s="13">
        <v>0.122</v>
      </c>
      <c r="D22" s="5"/>
      <c r="E22" s="5"/>
      <c r="G22" s="53">
        <f>CBlank!D22</f>
        <v>0</v>
      </c>
      <c r="H22" s="50">
        <f t="shared" si="0"/>
        <v>0</v>
      </c>
      <c r="I22" s="50">
        <f t="shared" si="1"/>
        <v>0</v>
      </c>
    </row>
    <row r="23" spans="1:9" x14ac:dyDescent="0.2">
      <c r="A23" s="1" t="s">
        <v>26</v>
      </c>
      <c r="B23" s="19">
        <v>4.5110000000000001</v>
      </c>
      <c r="C23" s="13">
        <v>0.13400000000000001</v>
      </c>
      <c r="D23" s="5">
        <v>0.47960000000000003</v>
      </c>
      <c r="E23" s="5">
        <v>9.5440399999999995E-2</v>
      </c>
      <c r="F23" s="5">
        <v>0.47960000000000003</v>
      </c>
      <c r="G23" s="53">
        <f>CBlank!D23</f>
        <v>0</v>
      </c>
      <c r="H23" s="50">
        <f t="shared" si="0"/>
        <v>0.47960000000000003</v>
      </c>
      <c r="I23" s="50">
        <f t="shared" si="1"/>
        <v>0.26536458149779807</v>
      </c>
    </row>
    <row r="24" spans="1:9" x14ac:dyDescent="0.2">
      <c r="A24" s="1" t="s">
        <v>27</v>
      </c>
      <c r="B24" s="19">
        <v>4.952</v>
      </c>
      <c r="C24" s="13">
        <v>5.6000000000000001E-2</v>
      </c>
      <c r="D24" s="5"/>
      <c r="E24" s="5"/>
      <c r="G24" s="53">
        <f>CBlank!D24</f>
        <v>0</v>
      </c>
      <c r="H24" s="50">
        <f t="shared" si="0"/>
        <v>0</v>
      </c>
      <c r="I24" s="50">
        <f t="shared" si="1"/>
        <v>0</v>
      </c>
    </row>
    <row r="25" spans="1:9" x14ac:dyDescent="0.2">
      <c r="A25" s="1" t="s">
        <v>28</v>
      </c>
      <c r="B25" s="19">
        <v>5.415</v>
      </c>
      <c r="C25" s="13">
        <v>2.5000000000000001E-2</v>
      </c>
      <c r="D25" s="5"/>
      <c r="E25" s="5"/>
      <c r="G25" s="53">
        <f>CBlank!D25</f>
        <v>0</v>
      </c>
      <c r="H25" s="50">
        <f t="shared" si="0"/>
        <v>0</v>
      </c>
      <c r="I25" s="50">
        <f t="shared" si="1"/>
        <v>0</v>
      </c>
    </row>
    <row r="26" spans="1:9" x14ac:dyDescent="0.2">
      <c r="A26" s="1" t="s">
        <v>29</v>
      </c>
      <c r="B26" s="19">
        <v>5.899</v>
      </c>
      <c r="C26" s="13">
        <v>3.2000000000000001E-2</v>
      </c>
      <c r="D26" s="5">
        <v>0.12379999999999999</v>
      </c>
      <c r="E26" s="5">
        <v>2.8746359999999999E-2</v>
      </c>
      <c r="F26" s="5">
        <v>0.12379999999999999</v>
      </c>
      <c r="G26" s="53">
        <f>CBlank!D26</f>
        <v>0</v>
      </c>
      <c r="H26" s="50">
        <f t="shared" si="0"/>
        <v>0.12379999999999999</v>
      </c>
      <c r="I26" s="50">
        <f t="shared" si="1"/>
        <v>6.8499030837004579E-2</v>
      </c>
    </row>
    <row r="27" spans="1:9" x14ac:dyDescent="0.2">
      <c r="A27" s="1" t="s">
        <v>30</v>
      </c>
      <c r="B27" s="19">
        <v>6.4050000000000002</v>
      </c>
      <c r="C27" s="13">
        <v>2.5999999999999999E-2</v>
      </c>
      <c r="D27" s="5">
        <v>11.18</v>
      </c>
      <c r="E27" s="5">
        <v>0.17105400000000001</v>
      </c>
      <c r="F27" s="5">
        <v>11.18</v>
      </c>
      <c r="G27" s="53">
        <f>CBlank!D27</f>
        <v>7.5139999999999998E-2</v>
      </c>
      <c r="H27" s="50">
        <f t="shared" si="0"/>
        <v>11.10486</v>
      </c>
      <c r="I27" s="50">
        <f t="shared" si="1"/>
        <v>6.144363066079312</v>
      </c>
    </row>
    <row r="28" spans="1:9" x14ac:dyDescent="0.2">
      <c r="A28" s="1" t="s">
        <v>31</v>
      </c>
      <c r="B28" s="19">
        <v>6.93</v>
      </c>
      <c r="C28" s="13">
        <v>0.15</v>
      </c>
      <c r="D28" s="5"/>
      <c r="E28" s="5"/>
      <c r="G28" s="53">
        <f>CBlank!D28</f>
        <v>0</v>
      </c>
      <c r="H28" s="50">
        <f t="shared" si="0"/>
        <v>0</v>
      </c>
      <c r="I28" s="50">
        <f t="shared" si="1"/>
        <v>0</v>
      </c>
    </row>
    <row r="29" spans="1:9" x14ac:dyDescent="0.2">
      <c r="A29" s="1" t="s">
        <v>32</v>
      </c>
      <c r="B29" s="19">
        <v>7.4779999999999998</v>
      </c>
      <c r="C29" s="13">
        <v>8.0000000000000002E-3</v>
      </c>
      <c r="D29" s="5"/>
      <c r="E29" s="5"/>
      <c r="G29" s="53">
        <f>CBlank!D29</f>
        <v>0</v>
      </c>
      <c r="H29" s="50">
        <f t="shared" si="0"/>
        <v>0</v>
      </c>
      <c r="I29" s="50">
        <f t="shared" si="1"/>
        <v>0</v>
      </c>
    </row>
    <row r="30" spans="1:9" x14ac:dyDescent="0.2">
      <c r="A30" s="1" t="s">
        <v>90</v>
      </c>
      <c r="B30" s="19">
        <v>8.048</v>
      </c>
      <c r="C30" s="13">
        <v>6.0000000000000001E-3</v>
      </c>
      <c r="D30" s="5"/>
      <c r="E30" s="5"/>
      <c r="G30" s="53">
        <f>CBlank!D30</f>
        <v>0</v>
      </c>
      <c r="H30" s="50">
        <f t="shared" si="0"/>
        <v>0</v>
      </c>
      <c r="I30" s="50">
        <f t="shared" si="1"/>
        <v>0</v>
      </c>
    </row>
    <row r="31" spans="1:9" x14ac:dyDescent="0.2">
      <c r="A31" s="1" t="s">
        <v>34</v>
      </c>
      <c r="B31" s="19">
        <v>8.6389999999999993</v>
      </c>
      <c r="C31" s="13">
        <v>1.7999999999999999E-2</v>
      </c>
      <c r="D31" s="5">
        <v>9.7989999999999994E-2</v>
      </c>
      <c r="E31" s="5">
        <v>1.6011566000000001E-2</v>
      </c>
      <c r="F31" s="5">
        <v>9.7989999999999994E-2</v>
      </c>
      <c r="G31" s="53">
        <f>CBlank!D31</f>
        <v>0</v>
      </c>
      <c r="H31" s="50">
        <f t="shared" si="0"/>
        <v>9.7989999999999994E-2</v>
      </c>
      <c r="I31" s="50">
        <f t="shared" si="1"/>
        <v>5.4218255506608068E-2</v>
      </c>
    </row>
    <row r="32" spans="1:9" x14ac:dyDescent="0.2">
      <c r="A32" s="1" t="s">
        <v>35</v>
      </c>
      <c r="B32" s="19">
        <v>9.25</v>
      </c>
      <c r="C32" s="13">
        <v>1.2999999999999999E-2</v>
      </c>
      <c r="D32" s="5"/>
      <c r="E32" s="5"/>
      <c r="G32" s="53">
        <f>CBlank!D32</f>
        <v>0</v>
      </c>
      <c r="H32" s="50">
        <f t="shared" si="0"/>
        <v>0</v>
      </c>
      <c r="I32" s="50">
        <f t="shared" si="1"/>
        <v>0</v>
      </c>
    </row>
    <row r="33" spans="1:9" x14ac:dyDescent="0.2">
      <c r="A33" s="1" t="s">
        <v>36</v>
      </c>
      <c r="B33" s="19">
        <v>9.8870000000000005</v>
      </c>
      <c r="C33" s="13">
        <v>5.0000000000000001E-3</v>
      </c>
      <c r="D33" s="5"/>
      <c r="E33" s="5"/>
      <c r="G33" s="53">
        <f>CBlank!D33</f>
        <v>0</v>
      </c>
      <c r="H33" s="50">
        <f t="shared" si="0"/>
        <v>0</v>
      </c>
      <c r="I33" s="50">
        <f t="shared" si="1"/>
        <v>0</v>
      </c>
    </row>
    <row r="34" spans="1:9" x14ac:dyDescent="0.2">
      <c r="A34" s="1" t="s">
        <v>37</v>
      </c>
      <c r="B34" s="19">
        <v>10.544</v>
      </c>
      <c r="C34" s="13">
        <v>2.3E-2</v>
      </c>
      <c r="D34" s="5"/>
      <c r="E34" s="5"/>
      <c r="G34" s="53">
        <f>CBlank!D34</f>
        <v>0</v>
      </c>
      <c r="H34" s="50">
        <f t="shared" si="0"/>
        <v>0</v>
      </c>
      <c r="I34" s="50">
        <f t="shared" si="1"/>
        <v>0</v>
      </c>
    </row>
    <row r="35" spans="1:9" x14ac:dyDescent="0.2">
      <c r="A35" s="1" t="s">
        <v>38</v>
      </c>
      <c r="B35" s="19">
        <v>11.222</v>
      </c>
      <c r="C35" s="13">
        <v>0.01</v>
      </c>
      <c r="D35" s="5"/>
      <c r="E35" s="5"/>
      <c r="G35" s="53">
        <f>CBlank!D35</f>
        <v>0</v>
      </c>
      <c r="H35" s="50">
        <f t="shared" si="0"/>
        <v>0</v>
      </c>
      <c r="I35" s="50">
        <f t="shared" si="1"/>
        <v>0</v>
      </c>
    </row>
    <row r="36" spans="1:9" x14ac:dyDescent="0.2">
      <c r="A36" s="1" t="s">
        <v>39</v>
      </c>
      <c r="B36" s="19">
        <v>11.923999999999999</v>
      </c>
      <c r="C36" s="13">
        <v>2.5000000000000001E-2</v>
      </c>
      <c r="D36" s="5"/>
      <c r="E36" s="5"/>
      <c r="G36" s="53">
        <f>CBlank!D36</f>
        <v>0</v>
      </c>
      <c r="H36" s="50">
        <f t="shared" si="0"/>
        <v>0</v>
      </c>
      <c r="I36" s="50">
        <f t="shared" si="1"/>
        <v>0</v>
      </c>
    </row>
    <row r="37" spans="1:9" x14ac:dyDescent="0.2">
      <c r="A37" s="1" t="s">
        <v>40</v>
      </c>
      <c r="B37" s="19">
        <v>13.395</v>
      </c>
      <c r="C37" s="13">
        <v>2.4E-2</v>
      </c>
      <c r="D37" s="5"/>
      <c r="E37" s="5"/>
      <c r="G37" s="53">
        <f>CBlank!D37</f>
        <v>0</v>
      </c>
      <c r="H37" s="50">
        <f t="shared" si="0"/>
        <v>0</v>
      </c>
      <c r="I37" s="50">
        <f t="shared" si="1"/>
        <v>0</v>
      </c>
    </row>
    <row r="38" spans="1:9" x14ac:dyDescent="0.2">
      <c r="A38" s="1" t="s">
        <v>41</v>
      </c>
      <c r="B38" s="19">
        <v>14.164999999999999</v>
      </c>
      <c r="C38" s="13">
        <v>2.3E-2</v>
      </c>
      <c r="D38" s="5"/>
      <c r="E38" s="5"/>
      <c r="G38" s="53">
        <f>CBlank!D38</f>
        <v>0</v>
      </c>
      <c r="H38" s="50">
        <f t="shared" si="0"/>
        <v>0</v>
      </c>
      <c r="I38" s="50">
        <f t="shared" si="1"/>
        <v>0</v>
      </c>
    </row>
    <row r="39" spans="1:9" x14ac:dyDescent="0.2">
      <c r="A39" s="1" t="s">
        <v>42</v>
      </c>
      <c r="B39" s="19">
        <v>14.959</v>
      </c>
      <c r="C39" s="13">
        <v>4.8000000000000001E-2</v>
      </c>
      <c r="D39" s="5"/>
      <c r="E39" s="5"/>
      <c r="G39" s="53">
        <f>CBlank!D39</f>
        <v>0</v>
      </c>
      <c r="H39" s="50">
        <f t="shared" si="0"/>
        <v>0</v>
      </c>
      <c r="I39" s="50">
        <f t="shared" si="1"/>
        <v>0</v>
      </c>
    </row>
    <row r="40" spans="1:9" x14ac:dyDescent="0.2">
      <c r="A40" s="1" t="s">
        <v>43</v>
      </c>
      <c r="B40" s="19">
        <v>15.775</v>
      </c>
      <c r="C40" s="13">
        <v>0.06</v>
      </c>
      <c r="D40" s="5"/>
      <c r="E40" s="5"/>
      <c r="G40" s="53">
        <f>CBlank!D40</f>
        <v>0</v>
      </c>
      <c r="H40" s="50">
        <f t="shared" si="0"/>
        <v>0</v>
      </c>
      <c r="I40" s="50">
        <f t="shared" si="1"/>
        <v>0</v>
      </c>
    </row>
    <row r="41" spans="1:9" x14ac:dyDescent="0.2">
      <c r="A41" s="1" t="s">
        <v>44</v>
      </c>
      <c r="B41" s="19">
        <v>16.614999999999998</v>
      </c>
      <c r="C41" s="13">
        <v>4.3999999999999997E-2</v>
      </c>
      <c r="D41" s="5"/>
      <c r="E41" s="5"/>
      <c r="G41" s="53">
        <f>CBlank!D41</f>
        <v>0</v>
      </c>
      <c r="H41" s="50">
        <f t="shared" si="0"/>
        <v>0</v>
      </c>
      <c r="I41" s="50">
        <f t="shared" si="1"/>
        <v>0</v>
      </c>
    </row>
    <row r="42" spans="1:9" x14ac:dyDescent="0.2">
      <c r="A42" s="1" t="s">
        <v>45</v>
      </c>
      <c r="B42" s="19">
        <v>17.48</v>
      </c>
      <c r="C42" s="13">
        <v>5.6000000000000001E-2</v>
      </c>
      <c r="D42" s="5"/>
      <c r="E42" s="5"/>
      <c r="G42" s="53">
        <f>CBlank!D42</f>
        <v>0</v>
      </c>
      <c r="H42" s="50">
        <f t="shared" si="0"/>
        <v>0</v>
      </c>
      <c r="I42" s="50">
        <f t="shared" si="1"/>
        <v>0</v>
      </c>
    </row>
    <row r="43" spans="1:9" x14ac:dyDescent="0.2">
      <c r="A43" s="1" t="s">
        <v>46</v>
      </c>
      <c r="B43" s="19">
        <v>18.367000000000001</v>
      </c>
      <c r="C43" s="13">
        <v>2.3E-2</v>
      </c>
      <c r="D43" s="5"/>
      <c r="E43" s="5"/>
      <c r="G43" s="53">
        <f>CBlank!D43</f>
        <v>0</v>
      </c>
      <c r="H43" s="50">
        <f t="shared" si="0"/>
        <v>0</v>
      </c>
      <c r="I43" s="50">
        <f t="shared" si="1"/>
        <v>0</v>
      </c>
    </row>
    <row r="44" spans="1:9" x14ac:dyDescent="0.2">
      <c r="A44" s="1" t="s">
        <v>47</v>
      </c>
      <c r="B44" s="19">
        <v>19.279</v>
      </c>
      <c r="C44" s="13">
        <v>0.03</v>
      </c>
      <c r="D44" s="5"/>
      <c r="E44" s="5"/>
      <c r="G44" s="53">
        <f>CBlank!D44</f>
        <v>0</v>
      </c>
      <c r="H44" s="50">
        <f t="shared" si="0"/>
        <v>0</v>
      </c>
      <c r="I44" s="50">
        <f t="shared" si="1"/>
        <v>0</v>
      </c>
    </row>
    <row r="45" spans="1:9" x14ac:dyDescent="0.2">
      <c r="A45" s="1" t="s">
        <v>48</v>
      </c>
      <c r="B45" s="19">
        <v>20.216000000000001</v>
      </c>
      <c r="C45" s="13">
        <v>0.191</v>
      </c>
      <c r="D45" s="5"/>
      <c r="E45" s="5"/>
      <c r="G45" s="53">
        <f>CBlank!D45</f>
        <v>0</v>
      </c>
      <c r="H45" s="50">
        <f t="shared" si="0"/>
        <v>0</v>
      </c>
      <c r="I45" s="50">
        <f t="shared" si="1"/>
        <v>0</v>
      </c>
    </row>
    <row r="46" spans="1:9" x14ac:dyDescent="0.2">
      <c r="A46" s="1" t="s">
        <v>49</v>
      </c>
      <c r="B46" s="19">
        <v>21.175999999999998</v>
      </c>
      <c r="C46" s="13">
        <v>4.9000000000000002E-2</v>
      </c>
      <c r="D46" s="5"/>
      <c r="E46" s="5"/>
      <c r="G46" s="53">
        <f>CBlank!D46</f>
        <v>0</v>
      </c>
      <c r="H46" s="50">
        <f t="shared" si="0"/>
        <v>0</v>
      </c>
      <c r="I46" s="50">
        <f t="shared" si="1"/>
        <v>0</v>
      </c>
    </row>
    <row r="47" spans="1:9" x14ac:dyDescent="0.2">
      <c r="A47" s="1" t="s">
        <v>50</v>
      </c>
      <c r="B47" s="19">
        <v>22.161999999999999</v>
      </c>
      <c r="C47" s="13">
        <v>6.2E-2</v>
      </c>
      <c r="D47" s="5"/>
      <c r="E47" s="5"/>
      <c r="G47" s="53">
        <f>CBlank!D47</f>
        <v>0</v>
      </c>
      <c r="H47" s="50">
        <f t="shared" si="0"/>
        <v>0</v>
      </c>
      <c r="I47" s="50">
        <f t="shared" si="1"/>
        <v>0</v>
      </c>
    </row>
    <row r="48" spans="1:9" x14ac:dyDescent="0.2">
      <c r="A48" s="1" t="s">
        <v>51</v>
      </c>
      <c r="B48" s="19">
        <v>23.172999999999998</v>
      </c>
      <c r="C48" s="13">
        <v>8.1000000000000003E-2</v>
      </c>
      <c r="D48" s="5"/>
      <c r="E48" s="5"/>
      <c r="G48" s="53">
        <f>CBlank!D48</f>
        <v>0</v>
      </c>
      <c r="H48" s="50">
        <f t="shared" si="0"/>
        <v>0</v>
      </c>
      <c r="I48" s="50">
        <f t="shared" si="1"/>
        <v>0</v>
      </c>
    </row>
    <row r="49" spans="1:9" x14ac:dyDescent="0.2">
      <c r="A49" s="1" t="s">
        <v>52</v>
      </c>
      <c r="B49" s="19">
        <v>24.21</v>
      </c>
      <c r="C49" s="13">
        <v>0.27200000000000002</v>
      </c>
      <c r="D49" s="5"/>
      <c r="E49" s="5"/>
      <c r="G49" s="53">
        <f>CBlank!D49</f>
        <v>0</v>
      </c>
      <c r="H49" s="50">
        <f t="shared" si="0"/>
        <v>0</v>
      </c>
      <c r="I49" s="50">
        <f t="shared" si="1"/>
        <v>0</v>
      </c>
    </row>
    <row r="50" spans="1:9" x14ac:dyDescent="0.2">
      <c r="A50" s="1" t="s">
        <v>53</v>
      </c>
      <c r="B50" s="19">
        <v>25.271000000000001</v>
      </c>
      <c r="C50" s="13">
        <v>0.47199999999999998</v>
      </c>
      <c r="D50" s="5"/>
      <c r="E50" s="5"/>
      <c r="G50" s="53">
        <f>CBlank!D50</f>
        <v>0</v>
      </c>
      <c r="H50" s="50">
        <f t="shared" si="0"/>
        <v>0</v>
      </c>
      <c r="I50" s="50">
        <f t="shared" si="1"/>
        <v>0</v>
      </c>
    </row>
    <row r="51" spans="1:9" x14ac:dyDescent="0.2">
      <c r="A51" s="1" t="s">
        <v>54</v>
      </c>
      <c r="B51" s="19">
        <v>26.359000000000002</v>
      </c>
      <c r="C51" s="13">
        <v>0.626</v>
      </c>
      <c r="D51" s="5"/>
      <c r="E51" s="5"/>
      <c r="G51" s="53">
        <f>CBlank!D51</f>
        <v>0</v>
      </c>
      <c r="H51" s="50">
        <f t="shared" si="0"/>
        <v>0</v>
      </c>
      <c r="I51" s="50">
        <f t="shared" si="1"/>
        <v>0</v>
      </c>
    </row>
    <row r="52" spans="1:9" x14ac:dyDescent="0.2">
      <c r="A52" s="1" t="s">
        <v>55</v>
      </c>
      <c r="B52" s="19">
        <v>3.7679999999999998</v>
      </c>
      <c r="C52" s="13">
        <v>1.3029999999999999</v>
      </c>
      <c r="D52" s="5"/>
      <c r="E52" s="5"/>
      <c r="G52" s="53">
        <f>CBlank!D52</f>
        <v>0</v>
      </c>
      <c r="H52" s="50">
        <f t="shared" si="0"/>
        <v>0</v>
      </c>
      <c r="I52" s="50">
        <f t="shared" si="1"/>
        <v>0</v>
      </c>
    </row>
    <row r="53" spans="1:9" x14ac:dyDescent="0.2">
      <c r="A53" s="1" t="s">
        <v>56</v>
      </c>
      <c r="B53" s="19">
        <v>3.9369999999999998</v>
      </c>
      <c r="C53" s="13">
        <v>0.52400000000000002</v>
      </c>
      <c r="D53" s="5"/>
      <c r="E53" s="5"/>
      <c r="G53" s="53">
        <f>CBlank!D53</f>
        <v>0</v>
      </c>
      <c r="H53" s="50">
        <f t="shared" si="0"/>
        <v>0</v>
      </c>
      <c r="I53" s="50">
        <f t="shared" si="1"/>
        <v>0</v>
      </c>
    </row>
    <row r="54" spans="1:9" x14ac:dyDescent="0.2">
      <c r="A54" s="1" t="s">
        <v>57</v>
      </c>
      <c r="B54" s="19">
        <v>4.2880000000000003</v>
      </c>
      <c r="C54" s="13">
        <v>0.24299999999999999</v>
      </c>
      <c r="D54" s="5"/>
      <c r="E54" s="5"/>
      <c r="G54" s="53">
        <f>CBlank!D54</f>
        <v>0</v>
      </c>
      <c r="H54" s="50">
        <f t="shared" si="0"/>
        <v>0</v>
      </c>
      <c r="I54" s="50">
        <f t="shared" si="1"/>
        <v>0</v>
      </c>
    </row>
    <row r="55" spans="1:9" x14ac:dyDescent="0.2">
      <c r="A55" s="1" t="s">
        <v>58</v>
      </c>
      <c r="B55" s="19">
        <v>4.4660000000000002</v>
      </c>
      <c r="C55" s="13">
        <v>0.63600000000000001</v>
      </c>
      <c r="D55" s="5"/>
      <c r="E55" s="5"/>
      <c r="G55" s="53">
        <f>CBlank!D55</f>
        <v>0</v>
      </c>
      <c r="H55" s="50">
        <f t="shared" si="0"/>
        <v>0</v>
      </c>
      <c r="I55" s="50">
        <f t="shared" si="1"/>
        <v>0</v>
      </c>
    </row>
    <row r="56" spans="1:9" x14ac:dyDescent="0.2">
      <c r="A56" s="1" t="s">
        <v>59</v>
      </c>
      <c r="B56" s="19">
        <v>4.6479999999999997</v>
      </c>
      <c r="C56" s="13">
        <v>0.318</v>
      </c>
      <c r="D56" s="5"/>
      <c r="E56" s="5"/>
      <c r="G56" s="53">
        <f>CBlank!D56</f>
        <v>0</v>
      </c>
      <c r="H56" s="50">
        <f t="shared" si="0"/>
        <v>0</v>
      </c>
      <c r="I56" s="50">
        <f t="shared" si="1"/>
        <v>0</v>
      </c>
    </row>
    <row r="57" spans="1:9" x14ac:dyDescent="0.2">
      <c r="A57" s="1" t="s">
        <v>60</v>
      </c>
      <c r="B57" s="19">
        <v>4.8410000000000002</v>
      </c>
      <c r="C57" s="13">
        <v>0.24199999999999999</v>
      </c>
      <c r="D57" s="5"/>
      <c r="E57" s="5"/>
      <c r="G57" s="53">
        <f>CBlank!D57</f>
        <v>0</v>
      </c>
      <c r="H57" s="50">
        <f t="shared" si="0"/>
        <v>0</v>
      </c>
      <c r="I57" s="50">
        <f t="shared" si="1"/>
        <v>0</v>
      </c>
    </row>
    <row r="58" spans="1:9" x14ac:dyDescent="0.2">
      <c r="A58" s="1" t="s">
        <v>61</v>
      </c>
      <c r="B58" s="19">
        <v>5.0339999999999998</v>
      </c>
      <c r="C58" s="13">
        <v>8.5999999999999993E-2</v>
      </c>
      <c r="D58" s="5"/>
      <c r="E58" s="5"/>
      <c r="G58" s="53">
        <f>CBlank!D58</f>
        <v>0</v>
      </c>
      <c r="H58" s="50">
        <f t="shared" si="0"/>
        <v>0</v>
      </c>
      <c r="I58" s="50">
        <f t="shared" si="1"/>
        <v>0</v>
      </c>
    </row>
    <row r="59" spans="1:9" x14ac:dyDescent="0.2">
      <c r="A59" s="1" t="s">
        <v>62</v>
      </c>
      <c r="B59" s="19">
        <v>5.23</v>
      </c>
      <c r="C59" s="13">
        <v>0.154</v>
      </c>
      <c r="D59" s="5"/>
      <c r="E59" s="5"/>
      <c r="G59" s="53">
        <f>CBlank!D59</f>
        <v>0</v>
      </c>
      <c r="H59" s="50">
        <f t="shared" si="0"/>
        <v>0</v>
      </c>
      <c r="I59" s="50">
        <f t="shared" si="1"/>
        <v>0</v>
      </c>
    </row>
    <row r="60" spans="1:9" x14ac:dyDescent="0.2">
      <c r="A60" s="1" t="s">
        <v>63</v>
      </c>
      <c r="B60" s="19">
        <v>5.431</v>
      </c>
      <c r="C60" s="13">
        <v>9.2999999999999999E-2</v>
      </c>
      <c r="D60" s="5"/>
      <c r="E60" s="5"/>
      <c r="G60" s="53">
        <f>CBlank!D60</f>
        <v>0</v>
      </c>
      <c r="H60" s="50">
        <f t="shared" si="0"/>
        <v>0</v>
      </c>
      <c r="I60" s="50">
        <f t="shared" si="1"/>
        <v>0</v>
      </c>
    </row>
    <row r="61" spans="1:9" x14ac:dyDescent="0.2">
      <c r="A61" s="1" t="s">
        <v>64</v>
      </c>
      <c r="B61" s="19">
        <v>5.6319999999999997</v>
      </c>
      <c r="C61" s="13">
        <v>6.3E-2</v>
      </c>
      <c r="D61" s="5"/>
      <c r="E61" s="5"/>
      <c r="G61" s="53">
        <f>CBlank!D61</f>
        <v>0</v>
      </c>
      <c r="H61" s="50">
        <f t="shared" si="0"/>
        <v>0</v>
      </c>
      <c r="I61" s="50">
        <f t="shared" si="1"/>
        <v>0</v>
      </c>
    </row>
    <row r="62" spans="1:9" x14ac:dyDescent="0.2">
      <c r="A62" s="1" t="s">
        <v>65</v>
      </c>
      <c r="B62" s="19">
        <v>5.8410000000000002</v>
      </c>
      <c r="C62" s="13">
        <v>0.13100000000000001</v>
      </c>
      <c r="D62" s="5"/>
      <c r="E62" s="5"/>
      <c r="G62" s="53">
        <f>CBlank!D62</f>
        <v>0</v>
      </c>
      <c r="H62" s="50">
        <f t="shared" si="0"/>
        <v>0</v>
      </c>
      <c r="I62" s="50">
        <f t="shared" si="1"/>
        <v>0</v>
      </c>
    </row>
    <row r="63" spans="1:9" x14ac:dyDescent="0.2">
      <c r="A63" s="1" t="s">
        <v>66</v>
      </c>
      <c r="B63" s="19">
        <v>6.05</v>
      </c>
      <c r="C63" s="13">
        <v>6.8000000000000005E-2</v>
      </c>
      <c r="D63" s="5"/>
      <c r="E63" s="5"/>
      <c r="G63" s="53">
        <f>CBlank!D63</f>
        <v>0</v>
      </c>
      <c r="H63" s="50">
        <f t="shared" si="0"/>
        <v>0</v>
      </c>
      <c r="I63" s="50">
        <f t="shared" si="1"/>
        <v>0</v>
      </c>
    </row>
    <row r="64" spans="1:9" x14ac:dyDescent="0.2">
      <c r="A64" s="1" t="s">
        <v>67</v>
      </c>
      <c r="B64" s="19">
        <v>6.2709999999999999</v>
      </c>
      <c r="C64" s="13">
        <v>0.54200000000000004</v>
      </c>
      <c r="D64" s="5"/>
      <c r="E64" s="5"/>
      <c r="G64" s="53">
        <f>CBlank!D64</f>
        <v>0</v>
      </c>
      <c r="H64" s="50">
        <f t="shared" si="0"/>
        <v>0</v>
      </c>
      <c r="I64" s="50">
        <f t="shared" si="1"/>
        <v>0</v>
      </c>
    </row>
    <row r="65" spans="1:9" x14ac:dyDescent="0.2">
      <c r="A65" s="1" t="s">
        <v>68</v>
      </c>
      <c r="B65" s="19">
        <v>6.492</v>
      </c>
      <c r="C65" s="13">
        <v>0.68799999999999994</v>
      </c>
      <c r="D65" s="5"/>
      <c r="E65" s="5"/>
      <c r="G65" s="53">
        <f>CBlank!D65</f>
        <v>0</v>
      </c>
      <c r="H65" s="50">
        <f t="shared" si="0"/>
        <v>0</v>
      </c>
      <c r="I65" s="50">
        <f t="shared" si="1"/>
        <v>0</v>
      </c>
    </row>
    <row r="66" spans="1:9" x14ac:dyDescent="0.2">
      <c r="A66" s="1" t="s">
        <v>69</v>
      </c>
      <c r="B66" s="19">
        <v>6.7249999999999996</v>
      </c>
      <c r="C66" s="13">
        <v>4.9000000000000002E-2</v>
      </c>
      <c r="D66" s="5"/>
      <c r="E66" s="5"/>
      <c r="G66" s="53">
        <f>CBlank!D66</f>
        <v>0</v>
      </c>
      <c r="H66" s="50">
        <f t="shared" si="0"/>
        <v>0</v>
      </c>
      <c r="I66" s="50">
        <f t="shared" si="1"/>
        <v>0</v>
      </c>
    </row>
    <row r="67" spans="1:9" x14ac:dyDescent="0.2">
      <c r="A67" s="1" t="s">
        <v>70</v>
      </c>
      <c r="B67" s="19">
        <v>6.9450000000000003</v>
      </c>
      <c r="C67" s="13">
        <v>0.251</v>
      </c>
      <c r="D67" s="5"/>
      <c r="E67" s="5"/>
      <c r="G67" s="53">
        <f>CBlank!D67</f>
        <v>0</v>
      </c>
      <c r="H67" s="50">
        <f t="shared" si="0"/>
        <v>0</v>
      </c>
      <c r="I67" s="50">
        <f t="shared" si="1"/>
        <v>0</v>
      </c>
    </row>
    <row r="68" spans="1:9" x14ac:dyDescent="0.2">
      <c r="A68" s="1" t="s">
        <v>71</v>
      </c>
      <c r="B68" s="19">
        <v>7.1820000000000004</v>
      </c>
      <c r="C68" s="13">
        <v>0.19800000000000001</v>
      </c>
      <c r="D68" s="5"/>
      <c r="E68" s="5"/>
      <c r="G68" s="53">
        <f>CBlank!D68</f>
        <v>0</v>
      </c>
      <c r="H68" s="50">
        <f t="shared" si="0"/>
        <v>0</v>
      </c>
      <c r="I68" s="50">
        <f t="shared" si="1"/>
        <v>0</v>
      </c>
    </row>
    <row r="69" spans="1:9" x14ac:dyDescent="0.2">
      <c r="A69" s="1" t="s">
        <v>72</v>
      </c>
      <c r="B69" s="19">
        <v>7.4160000000000004</v>
      </c>
      <c r="C69" s="13">
        <v>0.02</v>
      </c>
      <c r="D69" s="5"/>
      <c r="E69" s="5"/>
      <c r="G69" s="53">
        <f>CBlank!D69</f>
        <v>0</v>
      </c>
      <c r="H69" s="50">
        <f t="shared" si="0"/>
        <v>0</v>
      </c>
      <c r="I69" s="50">
        <f t="shared" si="1"/>
        <v>0</v>
      </c>
    </row>
    <row r="70" spans="1:9" x14ac:dyDescent="0.2">
      <c r="A70" s="1" t="s">
        <v>73</v>
      </c>
      <c r="B70" s="19">
        <v>7.6550000000000002</v>
      </c>
      <c r="C70" s="13">
        <v>2.1000000000000001E-2</v>
      </c>
      <c r="D70" s="5"/>
      <c r="E70" s="5"/>
      <c r="G70" s="53">
        <f>CBlank!D70</f>
        <v>0</v>
      </c>
      <c r="H70" s="50">
        <f t="shared" si="0"/>
        <v>0</v>
      </c>
      <c r="I70" s="50">
        <f t="shared" si="1"/>
        <v>0</v>
      </c>
    </row>
    <row r="71" spans="1:9" x14ac:dyDescent="0.2">
      <c r="A71" s="1" t="s">
        <v>74</v>
      </c>
      <c r="B71" s="19">
        <v>7.899</v>
      </c>
      <c r="C71" s="13">
        <v>2.5000000000000001E-2</v>
      </c>
      <c r="D71" s="5"/>
      <c r="E71" s="5"/>
      <c r="G71" s="53">
        <f>CBlank!D71</f>
        <v>0</v>
      </c>
      <c r="H71" s="50">
        <f t="shared" si="0"/>
        <v>0</v>
      </c>
      <c r="I71" s="50">
        <f t="shared" si="1"/>
        <v>0</v>
      </c>
    </row>
    <row r="72" spans="1:9" x14ac:dyDescent="0.2">
      <c r="A72" s="1" t="s">
        <v>75</v>
      </c>
      <c r="B72" s="19">
        <v>8.1489999999999991</v>
      </c>
      <c r="C72" s="13">
        <v>2.9000000000000001E-2</v>
      </c>
      <c r="D72" s="5"/>
      <c r="E72" s="5"/>
      <c r="G72" s="53">
        <f>CBlank!D72</f>
        <v>0</v>
      </c>
      <c r="H72" s="50">
        <f t="shared" si="0"/>
        <v>0</v>
      </c>
      <c r="I72" s="50">
        <f t="shared" si="1"/>
        <v>0</v>
      </c>
    </row>
    <row r="73" spans="1:9" x14ac:dyDescent="0.2">
      <c r="A73" s="1" t="s">
        <v>76</v>
      </c>
      <c r="B73" s="19">
        <v>8.3979999999999997</v>
      </c>
      <c r="C73" s="13">
        <v>2.8000000000000001E-2</v>
      </c>
      <c r="D73" s="5"/>
      <c r="E73" s="5"/>
      <c r="G73" s="53">
        <f>CBlank!D73</f>
        <v>0</v>
      </c>
      <c r="H73" s="50">
        <f t="shared" si="0"/>
        <v>0</v>
      </c>
      <c r="I73" s="50">
        <f t="shared" si="1"/>
        <v>0</v>
      </c>
    </row>
    <row r="74" spans="1:9" x14ac:dyDescent="0.2">
      <c r="A74" s="1" t="s">
        <v>77</v>
      </c>
      <c r="B74" s="19">
        <v>8.6519999999999992</v>
      </c>
      <c r="C74" s="13">
        <v>8.7999999999999995E-2</v>
      </c>
      <c r="D74" s="5"/>
      <c r="E74" s="5"/>
      <c r="G74" s="53">
        <f>CBlank!D74</f>
        <v>0</v>
      </c>
      <c r="H74" s="50">
        <f t="shared" si="0"/>
        <v>0</v>
      </c>
      <c r="I74" s="50">
        <f t="shared" si="1"/>
        <v>0</v>
      </c>
    </row>
    <row r="75" spans="1:9" x14ac:dyDescent="0.2">
      <c r="A75" s="1" t="s">
        <v>78</v>
      </c>
      <c r="B75" s="19">
        <v>8.9109999999999996</v>
      </c>
      <c r="C75" s="13">
        <v>6.0000000000000001E-3</v>
      </c>
      <c r="D75" s="5"/>
      <c r="E75" s="5"/>
      <c r="G75" s="53">
        <f>CBlank!D75</f>
        <v>0</v>
      </c>
      <c r="H75" s="50">
        <f t="shared" si="0"/>
        <v>0</v>
      </c>
      <c r="I75" s="50">
        <f t="shared" si="1"/>
        <v>0</v>
      </c>
    </row>
    <row r="76" spans="1:9" x14ac:dyDescent="0.2">
      <c r="A76" s="1" t="s">
        <v>79</v>
      </c>
      <c r="B76" s="19">
        <v>9.1739999999999995</v>
      </c>
      <c r="C76" s="13">
        <v>2.7E-2</v>
      </c>
      <c r="D76" s="5"/>
      <c r="E76" s="5"/>
      <c r="G76" s="53">
        <f>CBlank!D76</f>
        <v>0</v>
      </c>
      <c r="H76" s="50">
        <f t="shared" si="0"/>
        <v>0</v>
      </c>
      <c r="I76" s="50">
        <f t="shared" si="1"/>
        <v>0</v>
      </c>
    </row>
    <row r="77" spans="1:9" x14ac:dyDescent="0.2">
      <c r="A77" s="1" t="s">
        <v>80</v>
      </c>
      <c r="B77" s="19">
        <v>9.4429999999999996</v>
      </c>
      <c r="C77" s="13">
        <v>1.7999999999999999E-2</v>
      </c>
      <c r="D77" s="5"/>
      <c r="E77" s="5"/>
      <c r="G77" s="53">
        <f>CBlank!D77</f>
        <v>0</v>
      </c>
      <c r="H77" s="50">
        <f t="shared" si="0"/>
        <v>0</v>
      </c>
      <c r="I77" s="50">
        <f t="shared" si="1"/>
        <v>0</v>
      </c>
    </row>
    <row r="78" spans="1:9" x14ac:dyDescent="0.2">
      <c r="A78" s="1" t="s">
        <v>81</v>
      </c>
      <c r="B78" s="19">
        <v>9.7119999999999997</v>
      </c>
      <c r="C78" s="13">
        <v>0.03</v>
      </c>
      <c r="D78" s="5"/>
      <c r="E78" s="5"/>
      <c r="G78" s="53">
        <f>CBlank!D78</f>
        <v>0</v>
      </c>
      <c r="H78" s="50">
        <f t="shared" ref="H78:H84" si="2">F78-G78</f>
        <v>0</v>
      </c>
      <c r="I78" s="50">
        <f t="shared" ref="I78:I84" si="3">$I$8*100*H78/($G$4*10^3)</f>
        <v>0</v>
      </c>
    </row>
    <row r="79" spans="1:9" x14ac:dyDescent="0.2">
      <c r="A79" s="1" t="s">
        <v>82</v>
      </c>
      <c r="B79" s="19">
        <v>9.9890000000000008</v>
      </c>
      <c r="C79" s="13">
        <v>1.7000000000000001E-2</v>
      </c>
      <c r="D79" s="5"/>
      <c r="E79" s="5"/>
      <c r="G79" s="53">
        <f>CBlank!D79</f>
        <v>0</v>
      </c>
      <c r="H79" s="50">
        <f t="shared" si="2"/>
        <v>0</v>
      </c>
      <c r="I79" s="50">
        <f t="shared" si="3"/>
        <v>0</v>
      </c>
    </row>
    <row r="80" spans="1:9" x14ac:dyDescent="0.2">
      <c r="A80" s="1" t="s">
        <v>83</v>
      </c>
      <c r="B80" s="19">
        <v>10.266999999999999</v>
      </c>
      <c r="C80" s="13">
        <v>8.0000000000000002E-3</v>
      </c>
      <c r="D80" s="5"/>
      <c r="E80" s="5"/>
      <c r="G80" s="53">
        <f>CBlank!D80</f>
        <v>0</v>
      </c>
      <c r="H80" s="50">
        <f t="shared" si="2"/>
        <v>0</v>
      </c>
      <c r="I80" s="50">
        <f t="shared" si="3"/>
        <v>0</v>
      </c>
    </row>
    <row r="81" spans="1:9" x14ac:dyDescent="0.2">
      <c r="A81" s="1" t="s">
        <v>84</v>
      </c>
      <c r="B81" s="19">
        <v>10.551</v>
      </c>
      <c r="C81" s="13">
        <v>5.8000000000000003E-2</v>
      </c>
      <c r="D81" s="5"/>
      <c r="E81" s="5"/>
      <c r="G81" s="53">
        <f>CBlank!D81</f>
        <v>0</v>
      </c>
      <c r="H81" s="50">
        <f t="shared" si="2"/>
        <v>0</v>
      </c>
      <c r="I81" s="50">
        <f t="shared" si="3"/>
        <v>0</v>
      </c>
    </row>
    <row r="82" spans="1:9" x14ac:dyDescent="0.2">
      <c r="A82" s="1" t="s">
        <v>85</v>
      </c>
      <c r="B82" s="19">
        <v>10.837999999999999</v>
      </c>
      <c r="C82" s="13">
        <v>3.6999999999999998E-2</v>
      </c>
      <c r="D82" s="5"/>
      <c r="E82" s="5"/>
      <c r="G82" s="53">
        <f>CBlank!D82</f>
        <v>0</v>
      </c>
      <c r="H82" s="50">
        <f t="shared" si="2"/>
        <v>0</v>
      </c>
      <c r="I82" s="50">
        <f t="shared" si="3"/>
        <v>0</v>
      </c>
    </row>
    <row r="83" spans="1:9" x14ac:dyDescent="0.2">
      <c r="A83" s="1" t="s">
        <v>86</v>
      </c>
      <c r="B83" s="19">
        <v>2.992</v>
      </c>
      <c r="C83" s="13">
        <v>0</v>
      </c>
      <c r="D83" s="5"/>
      <c r="E83" s="5"/>
      <c r="G83" s="53">
        <f>CBlank!D83</f>
        <v>0</v>
      </c>
      <c r="H83" s="50">
        <f t="shared" si="2"/>
        <v>0</v>
      </c>
      <c r="I83" s="50">
        <f t="shared" si="3"/>
        <v>0</v>
      </c>
    </row>
    <row r="84" spans="1:9" x14ac:dyDescent="0.2">
      <c r="A84" s="1" t="s">
        <v>87</v>
      </c>
      <c r="B84" s="19">
        <v>3.1659999999999999</v>
      </c>
      <c r="C84" s="13">
        <v>0</v>
      </c>
      <c r="D84" s="5"/>
      <c r="E84" s="5"/>
      <c r="G84" s="53">
        <f>CBlank!D84</f>
        <v>0</v>
      </c>
      <c r="H84" s="50">
        <f t="shared" si="2"/>
        <v>0</v>
      </c>
      <c r="I84" s="50">
        <f t="shared" si="3"/>
        <v>0</v>
      </c>
    </row>
    <row r="85" spans="1:9" x14ac:dyDescent="0.2">
      <c r="C85" s="13"/>
      <c r="D85" s="5"/>
      <c r="E85" s="5"/>
    </row>
    <row r="86" spans="1:9" x14ac:dyDescent="0.2">
      <c r="C86" s="13"/>
      <c r="D86" s="5"/>
      <c r="E86" s="5"/>
    </row>
    <row r="87" spans="1:9" x14ac:dyDescent="0.2">
      <c r="C87" s="13"/>
      <c r="D87" s="5"/>
      <c r="E87" s="5"/>
    </row>
    <row r="88" spans="1:9" x14ac:dyDescent="0.2">
      <c r="C88" s="13"/>
      <c r="D88" s="5"/>
      <c r="E88" s="5"/>
    </row>
    <row r="89" spans="1:9" x14ac:dyDescent="0.2">
      <c r="C89" s="13"/>
      <c r="D89" s="5"/>
      <c r="E89" s="5"/>
    </row>
    <row r="90" spans="1:9" x14ac:dyDescent="0.2">
      <c r="C90" s="13"/>
      <c r="D90" s="5"/>
      <c r="E90" s="5"/>
    </row>
    <row r="91" spans="1:9" x14ac:dyDescent="0.2">
      <c r="C91" s="13"/>
      <c r="D91" s="5"/>
      <c r="E91" s="5"/>
    </row>
    <row r="92" spans="1:9" x14ac:dyDescent="0.2">
      <c r="C92" s="13"/>
      <c r="D92" s="5"/>
      <c r="E92" s="5"/>
    </row>
    <row r="93" spans="1:9" x14ac:dyDescent="0.2">
      <c r="C93" s="13"/>
      <c r="D93" s="5"/>
      <c r="E93" s="5"/>
    </row>
    <row r="94" spans="1:9" x14ac:dyDescent="0.2">
      <c r="C94" s="13"/>
      <c r="D94" s="5"/>
      <c r="E94" s="5"/>
    </row>
    <row r="95" spans="1:9" x14ac:dyDescent="0.2">
      <c r="C95" s="13"/>
      <c r="D95" s="5"/>
      <c r="E95" s="5"/>
    </row>
    <row r="96" spans="1:9" x14ac:dyDescent="0.2">
      <c r="C96" s="13"/>
      <c r="D96" s="5"/>
      <c r="E96" s="5"/>
    </row>
    <row r="97" spans="3:5" x14ac:dyDescent="0.2">
      <c r="C97" s="13"/>
      <c r="D97" s="5"/>
      <c r="E97" s="5"/>
    </row>
    <row r="98" spans="3:5" x14ac:dyDescent="0.2">
      <c r="C98" s="13"/>
      <c r="D98" s="5"/>
      <c r="E98" s="5"/>
    </row>
    <row r="99" spans="3:5" x14ac:dyDescent="0.2">
      <c r="C99" s="13"/>
      <c r="D99" s="5"/>
      <c r="E99" s="5"/>
    </row>
    <row r="100" spans="3:5" x14ac:dyDescent="0.2">
      <c r="C100" s="13"/>
      <c r="D100" s="5"/>
      <c r="E100" s="5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9CDD-1636-4033-9C2E-84EF9D82ECEA}">
  <dimension ref="A1:I100"/>
  <sheetViews>
    <sheetView zoomScaleNormal="100" workbookViewId="0">
      <selection activeCell="A27" activeCellId="1" sqref="A18:XFD18 A27:XFD27"/>
    </sheetView>
  </sheetViews>
  <sheetFormatPr defaultRowHeight="11.25" x14ac:dyDescent="0.2"/>
  <cols>
    <col min="1" max="1" width="9.140625" style="24"/>
    <col min="2" max="2" width="9.140625" style="23"/>
    <col min="3" max="3" width="10.7109375" style="23" customWidth="1"/>
    <col min="4" max="4" width="11.42578125" style="22" customWidth="1"/>
    <col min="5" max="5" width="13.42578125" style="22" customWidth="1"/>
    <col min="6" max="6" width="18" style="21" bestFit="1" customWidth="1"/>
    <col min="7" max="7" width="18.28515625" style="20" bestFit="1" customWidth="1"/>
    <col min="8" max="8" width="25.7109375" style="20" bestFit="1" customWidth="1"/>
    <col min="9" max="9" width="11.42578125" style="20" bestFit="1" customWidth="1"/>
    <col min="10" max="16384" width="9.140625" style="20"/>
  </cols>
  <sheetData>
    <row r="1" spans="1:9" x14ac:dyDescent="0.2">
      <c r="A1" s="24" t="s">
        <v>0</v>
      </c>
      <c r="C1" s="33"/>
      <c r="D1" s="33">
        <v>44370</v>
      </c>
      <c r="F1" s="34" t="s">
        <v>111</v>
      </c>
      <c r="G1" s="35" t="s">
        <v>146</v>
      </c>
    </row>
    <row r="2" spans="1:9" x14ac:dyDescent="0.2">
      <c r="A2" s="24" t="s">
        <v>1</v>
      </c>
      <c r="C2" s="24"/>
      <c r="D2" s="32">
        <v>319</v>
      </c>
      <c r="F2" s="34" t="s">
        <v>112</v>
      </c>
      <c r="G2" s="35" t="s">
        <v>147</v>
      </c>
    </row>
    <row r="3" spans="1:9" x14ac:dyDescent="0.2">
      <c r="A3" s="24" t="s">
        <v>2</v>
      </c>
      <c r="C3" s="24"/>
      <c r="D3" s="32" t="s">
        <v>144</v>
      </c>
      <c r="F3" s="34" t="s">
        <v>114</v>
      </c>
      <c r="G3" s="36" t="s">
        <v>148</v>
      </c>
    </row>
    <row r="4" spans="1:9" x14ac:dyDescent="0.2">
      <c r="A4" s="24" t="s">
        <v>4</v>
      </c>
      <c r="C4" s="24"/>
      <c r="D4" s="32" t="s">
        <v>5</v>
      </c>
      <c r="F4" s="34" t="s">
        <v>115</v>
      </c>
      <c r="G4" s="34">
        <f>[1]Dados!$P$77</f>
        <v>1.7500000000000016</v>
      </c>
    </row>
    <row r="5" spans="1:9" x14ac:dyDescent="0.2">
      <c r="A5" s="24" t="s">
        <v>6</v>
      </c>
      <c r="C5" s="24"/>
      <c r="D5" s="32" t="s">
        <v>7</v>
      </c>
      <c r="F5" s="34" t="s">
        <v>116</v>
      </c>
      <c r="G5" s="36" t="s">
        <v>129</v>
      </c>
    </row>
    <row r="6" spans="1:9" x14ac:dyDescent="0.2">
      <c r="A6" s="24" t="s">
        <v>8</v>
      </c>
      <c r="C6" s="24"/>
      <c r="D6" s="32" t="s">
        <v>145</v>
      </c>
      <c r="F6" s="34" t="s">
        <v>117</v>
      </c>
      <c r="G6" s="36" t="s">
        <v>118</v>
      </c>
    </row>
    <row r="8" spans="1:9" x14ac:dyDescent="0.2">
      <c r="C8" s="23" t="s">
        <v>104</v>
      </c>
      <c r="D8" s="22">
        <v>35.342599999999997</v>
      </c>
      <c r="E8" s="22" t="s">
        <v>106</v>
      </c>
      <c r="F8" s="21">
        <v>1</v>
      </c>
      <c r="G8" s="48"/>
      <c r="H8" s="48" t="s">
        <v>127</v>
      </c>
      <c r="I8" s="48">
        <v>12.56</v>
      </c>
    </row>
    <row r="9" spans="1:9" x14ac:dyDescent="0.2">
      <c r="C9" s="23" t="s">
        <v>105</v>
      </c>
      <c r="D9" s="22">
        <v>0.36580000000000001</v>
      </c>
      <c r="G9" s="12"/>
      <c r="H9" s="12"/>
      <c r="I9" s="12"/>
    </row>
    <row r="10" spans="1:9" x14ac:dyDescent="0.2">
      <c r="C10" s="25"/>
      <c r="D10" s="21"/>
      <c r="E10" s="21"/>
      <c r="G10" s="48"/>
      <c r="H10" s="48"/>
      <c r="I10" s="48"/>
    </row>
    <row r="11" spans="1:9" x14ac:dyDescent="0.2">
      <c r="A11" s="24" t="s">
        <v>10</v>
      </c>
      <c r="B11" s="23" t="s">
        <v>11</v>
      </c>
      <c r="C11" s="25" t="s">
        <v>12</v>
      </c>
      <c r="D11" s="21" t="s">
        <v>104</v>
      </c>
      <c r="E11" s="21" t="s">
        <v>105</v>
      </c>
      <c r="F11" s="21" t="s">
        <v>107</v>
      </c>
      <c r="G11" s="49" t="s">
        <v>135</v>
      </c>
      <c r="H11" s="48" t="s">
        <v>136</v>
      </c>
      <c r="I11" s="48" t="s">
        <v>137</v>
      </c>
    </row>
    <row r="12" spans="1:9" s="27" customFormat="1" x14ac:dyDescent="0.2">
      <c r="A12" s="31" t="s">
        <v>13</v>
      </c>
      <c r="B12" s="30" t="s">
        <v>14</v>
      </c>
      <c r="C12" s="29" t="s">
        <v>15</v>
      </c>
      <c r="D12" s="28"/>
      <c r="E12" s="28"/>
      <c r="F12" s="28"/>
    </row>
    <row r="13" spans="1:9" x14ac:dyDescent="0.2">
      <c r="A13" s="24" t="s">
        <v>16</v>
      </c>
      <c r="B13" s="26">
        <v>1.0409999999999999</v>
      </c>
      <c r="C13" s="25">
        <v>0.16800000000000001</v>
      </c>
      <c r="D13" s="21">
        <v>2.5710000000000002</v>
      </c>
      <c r="E13" s="21">
        <v>0.16660079999999999</v>
      </c>
      <c r="F13" s="21">
        <v>2.5710000000000002</v>
      </c>
      <c r="G13" s="54">
        <f>CBlank!D13</f>
        <v>0</v>
      </c>
      <c r="H13" s="54">
        <f>F13-G13</f>
        <v>2.5710000000000002</v>
      </c>
      <c r="I13" s="54">
        <f>$I$8*100*H13/($G$4*10^3)</f>
        <v>1.8452434285714272</v>
      </c>
    </row>
    <row r="14" spans="1:9" x14ac:dyDescent="0.2">
      <c r="A14" s="24" t="s">
        <v>17</v>
      </c>
      <c r="B14" s="26">
        <v>1.254</v>
      </c>
      <c r="C14" s="25">
        <v>0.121</v>
      </c>
      <c r="D14" s="21">
        <v>0.75509999999999999</v>
      </c>
      <c r="E14" s="21">
        <v>8.5779359999999999E-2</v>
      </c>
      <c r="F14" s="21">
        <v>0.75509999999999999</v>
      </c>
      <c r="G14" s="54">
        <f>CBlank!D14</f>
        <v>0</v>
      </c>
      <c r="H14" s="54">
        <f t="shared" ref="H14:H77" si="0">F14-G14</f>
        <v>0.75509999999999999</v>
      </c>
      <c r="I14" s="54">
        <f t="shared" ref="I14:I77" si="1">$I$8*100*H14/($G$4*10^3)</f>
        <v>0.5419460571428566</v>
      </c>
    </row>
    <row r="15" spans="1:9" x14ac:dyDescent="0.2">
      <c r="A15" s="24" t="s">
        <v>18</v>
      </c>
      <c r="B15" s="26">
        <v>1.4870000000000001</v>
      </c>
      <c r="C15" s="25">
        <v>9.6000000000000002E-2</v>
      </c>
      <c r="D15" s="21">
        <v>6.2069999999999999</v>
      </c>
      <c r="E15" s="21">
        <v>0.117933</v>
      </c>
      <c r="F15" s="21">
        <v>6.2069999999999999</v>
      </c>
      <c r="G15" s="54">
        <f>CBlank!D15</f>
        <v>0</v>
      </c>
      <c r="H15" s="54">
        <f t="shared" si="0"/>
        <v>6.2069999999999999</v>
      </c>
      <c r="I15" s="54">
        <f t="shared" si="1"/>
        <v>4.4548525714285674</v>
      </c>
    </row>
    <row r="16" spans="1:9" x14ac:dyDescent="0.2">
      <c r="A16" s="24" t="s">
        <v>19</v>
      </c>
      <c r="B16" s="26">
        <v>1.74</v>
      </c>
      <c r="C16" s="25">
        <v>6.7000000000000004E-2</v>
      </c>
      <c r="D16" s="21">
        <v>7.9359999999999999</v>
      </c>
      <c r="E16" s="21">
        <v>0.1222144</v>
      </c>
      <c r="F16" s="21">
        <v>7.9359999999999999</v>
      </c>
      <c r="G16" s="54">
        <f>CBlank!D16</f>
        <v>0</v>
      </c>
      <c r="H16" s="54">
        <f t="shared" si="0"/>
        <v>7.9359999999999999</v>
      </c>
      <c r="I16" s="54">
        <f t="shared" si="1"/>
        <v>5.6957805714285659</v>
      </c>
    </row>
    <row r="17" spans="1:9" x14ac:dyDescent="0.2">
      <c r="A17" s="24" t="s">
        <v>20</v>
      </c>
      <c r="B17" s="26">
        <v>2.0099999999999998</v>
      </c>
      <c r="C17" s="25">
        <v>8.6999999999999994E-2</v>
      </c>
      <c r="D17" s="21">
        <v>0.26519999999999999</v>
      </c>
      <c r="E17" s="21">
        <v>5.3039999999999997E-2</v>
      </c>
      <c r="F17" s="21">
        <v>0.26519999999999999</v>
      </c>
      <c r="G17" s="54">
        <f>CBlank!D17</f>
        <v>0</v>
      </c>
      <c r="H17" s="54">
        <f t="shared" si="0"/>
        <v>0.26519999999999999</v>
      </c>
      <c r="I17" s="54">
        <f t="shared" si="1"/>
        <v>0.19033782857142842</v>
      </c>
    </row>
    <row r="18" spans="1:9" x14ac:dyDescent="0.2">
      <c r="A18" s="24" t="s">
        <v>21</v>
      </c>
      <c r="B18" s="26">
        <v>2.3079999999999998</v>
      </c>
      <c r="C18" s="25">
        <v>3.3000000000000002E-2</v>
      </c>
      <c r="D18" s="21">
        <v>6.3170000000000002</v>
      </c>
      <c r="E18" s="21">
        <v>0.12949849999999999</v>
      </c>
      <c r="F18" s="21">
        <v>6.3170000000000002</v>
      </c>
      <c r="G18" s="54">
        <f>CBlank!D18</f>
        <v>0.25740000000000002</v>
      </c>
      <c r="H18" s="54">
        <f t="shared" si="0"/>
        <v>6.0596000000000005</v>
      </c>
      <c r="I18" s="54">
        <f t="shared" si="1"/>
        <v>4.349061485714282</v>
      </c>
    </row>
    <row r="19" spans="1:9" x14ac:dyDescent="0.2">
      <c r="A19" s="24" t="s">
        <v>92</v>
      </c>
      <c r="B19" s="26">
        <v>2.6219999999999999</v>
      </c>
      <c r="C19" s="25">
        <v>7.9000000000000001E-2</v>
      </c>
      <c r="D19" s="21">
        <v>0.33429999999999999</v>
      </c>
      <c r="E19" s="21">
        <v>5.8335350000000001E-2</v>
      </c>
      <c r="F19" s="21">
        <v>0.33429999999999999</v>
      </c>
      <c r="G19" s="54">
        <f>CBlank!D19</f>
        <v>0.34589999999999999</v>
      </c>
      <c r="H19" s="51">
        <v>0</v>
      </c>
      <c r="I19" s="54">
        <f t="shared" si="1"/>
        <v>0</v>
      </c>
    </row>
    <row r="20" spans="1:9" x14ac:dyDescent="0.2">
      <c r="A20" s="24" t="s">
        <v>23</v>
      </c>
      <c r="B20" s="26">
        <v>3.3140000000000001</v>
      </c>
      <c r="C20" s="25">
        <v>6.4000000000000001E-2</v>
      </c>
      <c r="D20" s="21">
        <v>2.9220000000000002</v>
      </c>
      <c r="E20" s="21">
        <v>0.1259382</v>
      </c>
      <c r="F20" s="21">
        <v>2.9220000000000002</v>
      </c>
      <c r="G20" s="54">
        <f>CBlank!D20</f>
        <v>0</v>
      </c>
      <c r="H20" s="54">
        <f t="shared" si="0"/>
        <v>2.9220000000000002</v>
      </c>
      <c r="I20" s="54">
        <f t="shared" si="1"/>
        <v>2.0971611428571411</v>
      </c>
    </row>
    <row r="21" spans="1:9" x14ac:dyDescent="0.2">
      <c r="A21" s="24" t="s">
        <v>24</v>
      </c>
      <c r="B21" s="26">
        <v>3.6920000000000002</v>
      </c>
      <c r="C21" s="25">
        <v>0.14099999999999999</v>
      </c>
      <c r="D21" s="21">
        <v>1.5289999999999999</v>
      </c>
      <c r="E21" s="21">
        <v>0.120791</v>
      </c>
      <c r="F21" s="21">
        <v>1.5289999999999999</v>
      </c>
      <c r="G21" s="54">
        <f>CBlank!D21</f>
        <v>0.38090000000000002</v>
      </c>
      <c r="H21" s="54">
        <f t="shared" si="0"/>
        <v>1.1480999999999999</v>
      </c>
      <c r="I21" s="54">
        <f t="shared" si="1"/>
        <v>0.82400777142857051</v>
      </c>
    </row>
    <row r="22" spans="1:9" x14ac:dyDescent="0.2">
      <c r="A22" s="24" t="s">
        <v>25</v>
      </c>
      <c r="B22" s="26">
        <v>4.0910000000000002</v>
      </c>
      <c r="C22" s="25">
        <v>0.13500000000000001</v>
      </c>
      <c r="D22" s="21"/>
      <c r="E22" s="21"/>
      <c r="G22" s="54">
        <f>CBlank!D22</f>
        <v>0</v>
      </c>
      <c r="H22" s="54">
        <f t="shared" si="0"/>
        <v>0</v>
      </c>
      <c r="I22" s="54">
        <f t="shared" si="1"/>
        <v>0</v>
      </c>
    </row>
    <row r="23" spans="1:9" x14ac:dyDescent="0.2">
      <c r="A23" s="24" t="s">
        <v>26</v>
      </c>
      <c r="B23" s="26">
        <v>4.5110000000000001</v>
      </c>
      <c r="C23" s="25">
        <v>7.6999999999999999E-2</v>
      </c>
      <c r="D23" s="21">
        <v>0.4879</v>
      </c>
      <c r="E23" s="21">
        <v>7.1721300000000002E-2</v>
      </c>
      <c r="F23" s="21">
        <v>0.4879</v>
      </c>
      <c r="G23" s="54">
        <f>CBlank!D23</f>
        <v>0</v>
      </c>
      <c r="H23" s="54">
        <f t="shared" si="0"/>
        <v>0.4879</v>
      </c>
      <c r="I23" s="54">
        <f t="shared" si="1"/>
        <v>0.35017279999999973</v>
      </c>
    </row>
    <row r="24" spans="1:9" x14ac:dyDescent="0.2">
      <c r="A24" s="24" t="s">
        <v>27</v>
      </c>
      <c r="B24" s="26">
        <v>4.952</v>
      </c>
      <c r="C24" s="25">
        <v>0.153</v>
      </c>
      <c r="D24" s="21"/>
      <c r="E24" s="21"/>
      <c r="G24" s="54">
        <f>CBlank!D24</f>
        <v>0</v>
      </c>
      <c r="H24" s="54">
        <f t="shared" si="0"/>
        <v>0</v>
      </c>
      <c r="I24" s="54">
        <f t="shared" si="1"/>
        <v>0</v>
      </c>
    </row>
    <row r="25" spans="1:9" x14ac:dyDescent="0.2">
      <c r="A25" s="24" t="s">
        <v>28</v>
      </c>
      <c r="B25" s="26">
        <v>5.415</v>
      </c>
      <c r="C25" s="25">
        <v>6.0999999999999999E-2</v>
      </c>
      <c r="D25" s="21"/>
      <c r="E25" s="21"/>
      <c r="G25" s="54">
        <f>CBlank!D25</f>
        <v>0</v>
      </c>
      <c r="H25" s="54">
        <f t="shared" si="0"/>
        <v>0</v>
      </c>
      <c r="I25" s="54">
        <f t="shared" si="1"/>
        <v>0</v>
      </c>
    </row>
    <row r="26" spans="1:9" x14ac:dyDescent="0.2">
      <c r="A26" s="24" t="s">
        <v>101</v>
      </c>
      <c r="B26" s="26">
        <v>5.899</v>
      </c>
      <c r="C26" s="25">
        <v>4.1000000000000002E-2</v>
      </c>
      <c r="D26" s="21"/>
      <c r="E26" s="21"/>
      <c r="G26" s="54">
        <f>CBlank!D26</f>
        <v>0</v>
      </c>
      <c r="H26" s="54">
        <f t="shared" si="0"/>
        <v>0</v>
      </c>
      <c r="I26" s="54">
        <f t="shared" si="1"/>
        <v>0</v>
      </c>
    </row>
    <row r="27" spans="1:9" x14ac:dyDescent="0.2">
      <c r="A27" s="24" t="s">
        <v>30</v>
      </c>
      <c r="B27" s="26">
        <v>6.4050000000000002</v>
      </c>
      <c r="C27" s="25">
        <v>5.6000000000000001E-2</v>
      </c>
      <c r="D27" s="21">
        <v>5.9080000000000004</v>
      </c>
      <c r="E27" s="21">
        <v>0.1051624</v>
      </c>
      <c r="F27" s="21">
        <v>5.9080000000000004</v>
      </c>
      <c r="G27" s="54">
        <f>CBlank!D27</f>
        <v>7.5139999999999998E-2</v>
      </c>
      <c r="H27" s="54">
        <f t="shared" si="0"/>
        <v>5.8328600000000002</v>
      </c>
      <c r="I27" s="54">
        <f t="shared" si="1"/>
        <v>4.1863269485714252</v>
      </c>
    </row>
    <row r="28" spans="1:9" x14ac:dyDescent="0.2">
      <c r="A28" s="24" t="s">
        <v>31</v>
      </c>
      <c r="B28" s="26">
        <v>6.93</v>
      </c>
      <c r="C28" s="25">
        <v>8.8999999999999996E-2</v>
      </c>
      <c r="D28" s="21"/>
      <c r="E28" s="21"/>
      <c r="G28" s="54">
        <f>CBlank!D28</f>
        <v>0</v>
      </c>
      <c r="H28" s="54">
        <f t="shared" si="0"/>
        <v>0</v>
      </c>
      <c r="I28" s="54">
        <f t="shared" si="1"/>
        <v>0</v>
      </c>
    </row>
    <row r="29" spans="1:9" x14ac:dyDescent="0.2">
      <c r="A29" s="24" t="s">
        <v>32</v>
      </c>
      <c r="B29" s="26">
        <v>7.4779999999999998</v>
      </c>
      <c r="C29" s="25">
        <v>6.0000000000000001E-3</v>
      </c>
      <c r="D29" s="21"/>
      <c r="E29" s="21"/>
      <c r="G29" s="54">
        <f>CBlank!D29</f>
        <v>0</v>
      </c>
      <c r="H29" s="54">
        <f t="shared" si="0"/>
        <v>0</v>
      </c>
      <c r="I29" s="54">
        <f t="shared" si="1"/>
        <v>0</v>
      </c>
    </row>
    <row r="30" spans="1:9" x14ac:dyDescent="0.2">
      <c r="A30" s="24" t="s">
        <v>90</v>
      </c>
      <c r="B30" s="26">
        <v>8.048</v>
      </c>
      <c r="C30" s="25">
        <v>8.9999999999999993E-3</v>
      </c>
      <c r="D30" s="21"/>
      <c r="E30" s="21"/>
      <c r="G30" s="54">
        <f>CBlank!D30</f>
        <v>0</v>
      </c>
      <c r="H30" s="54">
        <f t="shared" si="0"/>
        <v>0</v>
      </c>
      <c r="I30" s="54">
        <f t="shared" si="1"/>
        <v>0</v>
      </c>
    </row>
    <row r="31" spans="1:9" x14ac:dyDescent="0.2">
      <c r="A31" s="24" t="s">
        <v>34</v>
      </c>
      <c r="B31" s="26">
        <v>8.6389999999999993</v>
      </c>
      <c r="C31" s="25">
        <v>1.2999999999999999E-2</v>
      </c>
      <c r="D31" s="21">
        <v>0.1101</v>
      </c>
      <c r="E31" s="21">
        <v>1.35423E-2</v>
      </c>
      <c r="F31" s="21">
        <v>0.1101</v>
      </c>
      <c r="G31" s="54">
        <f>CBlank!D31</f>
        <v>0</v>
      </c>
      <c r="H31" s="54">
        <f t="shared" si="0"/>
        <v>0.1101</v>
      </c>
      <c r="I31" s="54">
        <f t="shared" si="1"/>
        <v>7.9020342857142795E-2</v>
      </c>
    </row>
    <row r="32" spans="1:9" x14ac:dyDescent="0.2">
      <c r="A32" s="24" t="s">
        <v>35</v>
      </c>
      <c r="B32" s="26">
        <v>9.25</v>
      </c>
      <c r="C32" s="25">
        <v>4.0000000000000001E-3</v>
      </c>
      <c r="D32" s="21"/>
      <c r="E32" s="21"/>
      <c r="G32" s="54">
        <f>CBlank!D32</f>
        <v>0</v>
      </c>
      <c r="H32" s="54">
        <f t="shared" si="0"/>
        <v>0</v>
      </c>
      <c r="I32" s="54">
        <f t="shared" si="1"/>
        <v>0</v>
      </c>
    </row>
    <row r="33" spans="1:9" x14ac:dyDescent="0.2">
      <c r="A33" s="24" t="s">
        <v>36</v>
      </c>
      <c r="B33" s="26">
        <v>9.8870000000000005</v>
      </c>
      <c r="C33" s="25">
        <v>2E-3</v>
      </c>
      <c r="D33" s="21"/>
      <c r="E33" s="21"/>
      <c r="G33" s="54">
        <f>CBlank!D33</f>
        <v>0</v>
      </c>
      <c r="H33" s="54">
        <f t="shared" si="0"/>
        <v>0</v>
      </c>
      <c r="I33" s="54">
        <f t="shared" si="1"/>
        <v>0</v>
      </c>
    </row>
    <row r="34" spans="1:9" x14ac:dyDescent="0.2">
      <c r="A34" s="24" t="s">
        <v>37</v>
      </c>
      <c r="B34" s="26">
        <v>10.544</v>
      </c>
      <c r="C34" s="25">
        <v>8.9999999999999993E-3</v>
      </c>
      <c r="D34" s="21"/>
      <c r="E34" s="21"/>
      <c r="G34" s="54">
        <f>CBlank!D34</f>
        <v>0</v>
      </c>
      <c r="H34" s="54">
        <f t="shared" si="0"/>
        <v>0</v>
      </c>
      <c r="I34" s="54">
        <f t="shared" si="1"/>
        <v>0</v>
      </c>
    </row>
    <row r="35" spans="1:9" x14ac:dyDescent="0.2">
      <c r="A35" s="24" t="s">
        <v>38</v>
      </c>
      <c r="B35" s="26">
        <v>11.222</v>
      </c>
      <c r="C35" s="25">
        <v>8.9999999999999993E-3</v>
      </c>
      <c r="D35" s="21"/>
      <c r="E35" s="21"/>
      <c r="G35" s="54">
        <f>CBlank!D35</f>
        <v>0</v>
      </c>
      <c r="H35" s="54">
        <f t="shared" si="0"/>
        <v>0</v>
      </c>
      <c r="I35" s="54">
        <f t="shared" si="1"/>
        <v>0</v>
      </c>
    </row>
    <row r="36" spans="1:9" x14ac:dyDescent="0.2">
      <c r="A36" s="24" t="s">
        <v>39</v>
      </c>
      <c r="B36" s="26">
        <v>11.923999999999999</v>
      </c>
      <c r="C36" s="25">
        <v>2.3E-2</v>
      </c>
      <c r="D36" s="21"/>
      <c r="E36" s="21"/>
      <c r="G36" s="54">
        <f>CBlank!D36</f>
        <v>0</v>
      </c>
      <c r="H36" s="54">
        <f t="shared" si="0"/>
        <v>0</v>
      </c>
      <c r="I36" s="54">
        <f t="shared" si="1"/>
        <v>0</v>
      </c>
    </row>
    <row r="37" spans="1:9" x14ac:dyDescent="0.2">
      <c r="A37" s="24" t="s">
        <v>40</v>
      </c>
      <c r="B37" s="26">
        <v>13.395</v>
      </c>
      <c r="C37" s="25">
        <v>3.5999999999999997E-2</v>
      </c>
      <c r="D37" s="21"/>
      <c r="E37" s="21"/>
      <c r="G37" s="54">
        <f>CBlank!D37</f>
        <v>0</v>
      </c>
      <c r="H37" s="54">
        <f t="shared" si="0"/>
        <v>0</v>
      </c>
      <c r="I37" s="54">
        <f t="shared" si="1"/>
        <v>0</v>
      </c>
    </row>
    <row r="38" spans="1:9" x14ac:dyDescent="0.2">
      <c r="A38" s="24" t="s">
        <v>41</v>
      </c>
      <c r="B38" s="26">
        <v>14.164999999999999</v>
      </c>
      <c r="C38" s="25">
        <v>2.4E-2</v>
      </c>
      <c r="D38" s="21"/>
      <c r="E38" s="21"/>
      <c r="G38" s="54">
        <f>CBlank!D38</f>
        <v>0</v>
      </c>
      <c r="H38" s="54">
        <f t="shared" si="0"/>
        <v>0</v>
      </c>
      <c r="I38" s="54">
        <f t="shared" si="1"/>
        <v>0</v>
      </c>
    </row>
    <row r="39" spans="1:9" x14ac:dyDescent="0.2">
      <c r="A39" s="24" t="s">
        <v>42</v>
      </c>
      <c r="B39" s="26">
        <v>14.959</v>
      </c>
      <c r="C39" s="25">
        <v>1.9E-2</v>
      </c>
      <c r="D39" s="21"/>
      <c r="E39" s="21"/>
      <c r="G39" s="54">
        <f>CBlank!D39</f>
        <v>0</v>
      </c>
      <c r="H39" s="54">
        <f t="shared" si="0"/>
        <v>0</v>
      </c>
      <c r="I39" s="54">
        <f t="shared" si="1"/>
        <v>0</v>
      </c>
    </row>
    <row r="40" spans="1:9" x14ac:dyDescent="0.2">
      <c r="A40" s="24" t="s">
        <v>43</v>
      </c>
      <c r="B40" s="26">
        <v>15.775</v>
      </c>
      <c r="C40" s="25">
        <v>2.8000000000000001E-2</v>
      </c>
      <c r="D40" s="21"/>
      <c r="E40" s="21"/>
      <c r="G40" s="54">
        <f>CBlank!D40</f>
        <v>0</v>
      </c>
      <c r="H40" s="54">
        <f t="shared" si="0"/>
        <v>0</v>
      </c>
      <c r="I40" s="54">
        <f t="shared" si="1"/>
        <v>0</v>
      </c>
    </row>
    <row r="41" spans="1:9" x14ac:dyDescent="0.2">
      <c r="A41" s="24" t="s">
        <v>44</v>
      </c>
      <c r="B41" s="26">
        <v>16.614999999999998</v>
      </c>
      <c r="C41" s="25">
        <v>0.01</v>
      </c>
      <c r="D41" s="21"/>
      <c r="E41" s="21"/>
      <c r="G41" s="54">
        <f>CBlank!D41</f>
        <v>0</v>
      </c>
      <c r="H41" s="54">
        <f t="shared" si="0"/>
        <v>0</v>
      </c>
      <c r="I41" s="54">
        <f t="shared" si="1"/>
        <v>0</v>
      </c>
    </row>
    <row r="42" spans="1:9" x14ac:dyDescent="0.2">
      <c r="A42" s="24" t="s">
        <v>45</v>
      </c>
      <c r="B42" s="26">
        <v>17.48</v>
      </c>
      <c r="C42" s="25">
        <v>3.4000000000000002E-2</v>
      </c>
      <c r="D42" s="21"/>
      <c r="E42" s="21"/>
      <c r="G42" s="54">
        <f>CBlank!D42</f>
        <v>0</v>
      </c>
      <c r="H42" s="54">
        <f t="shared" si="0"/>
        <v>0</v>
      </c>
      <c r="I42" s="54">
        <f t="shared" si="1"/>
        <v>0</v>
      </c>
    </row>
    <row r="43" spans="1:9" x14ac:dyDescent="0.2">
      <c r="A43" s="24" t="s">
        <v>46</v>
      </c>
      <c r="B43" s="26">
        <v>18.367000000000001</v>
      </c>
      <c r="C43" s="25">
        <v>1.6E-2</v>
      </c>
      <c r="D43" s="21"/>
      <c r="E43" s="21"/>
      <c r="G43" s="54">
        <f>CBlank!D43</f>
        <v>0</v>
      </c>
      <c r="H43" s="54">
        <f t="shared" si="0"/>
        <v>0</v>
      </c>
      <c r="I43" s="54">
        <f t="shared" si="1"/>
        <v>0</v>
      </c>
    </row>
    <row r="44" spans="1:9" x14ac:dyDescent="0.2">
      <c r="A44" s="24" t="s">
        <v>47</v>
      </c>
      <c r="B44" s="26">
        <v>19.279</v>
      </c>
      <c r="C44" s="25">
        <v>6.3E-2</v>
      </c>
      <c r="D44" s="21"/>
      <c r="E44" s="21"/>
      <c r="G44" s="54">
        <f>CBlank!D44</f>
        <v>0</v>
      </c>
      <c r="H44" s="54">
        <f t="shared" si="0"/>
        <v>0</v>
      </c>
      <c r="I44" s="54">
        <f t="shared" si="1"/>
        <v>0</v>
      </c>
    </row>
    <row r="45" spans="1:9" x14ac:dyDescent="0.2">
      <c r="A45" s="24" t="s">
        <v>48</v>
      </c>
      <c r="B45" s="26">
        <v>20.216000000000001</v>
      </c>
      <c r="C45" s="25">
        <v>2.5999999999999999E-2</v>
      </c>
      <c r="D45" s="21"/>
      <c r="E45" s="21"/>
      <c r="G45" s="54">
        <f>CBlank!D45</f>
        <v>0</v>
      </c>
      <c r="H45" s="54">
        <f t="shared" si="0"/>
        <v>0</v>
      </c>
      <c r="I45" s="54">
        <f t="shared" si="1"/>
        <v>0</v>
      </c>
    </row>
    <row r="46" spans="1:9" x14ac:dyDescent="0.2">
      <c r="A46" s="24" t="s">
        <v>49</v>
      </c>
      <c r="B46" s="26">
        <v>21.175999999999998</v>
      </c>
      <c r="C46" s="25">
        <v>3.4000000000000002E-2</v>
      </c>
      <c r="D46" s="21"/>
      <c r="E46" s="21"/>
      <c r="G46" s="54">
        <f>CBlank!D46</f>
        <v>0</v>
      </c>
      <c r="H46" s="54">
        <f t="shared" si="0"/>
        <v>0</v>
      </c>
      <c r="I46" s="54">
        <f t="shared" si="1"/>
        <v>0</v>
      </c>
    </row>
    <row r="47" spans="1:9" x14ac:dyDescent="0.2">
      <c r="A47" s="24" t="s">
        <v>50</v>
      </c>
      <c r="B47" s="26">
        <v>22.161999999999999</v>
      </c>
      <c r="C47" s="25">
        <v>4.2999999999999997E-2</v>
      </c>
      <c r="D47" s="21"/>
      <c r="E47" s="21"/>
      <c r="G47" s="54">
        <f>CBlank!D47</f>
        <v>0</v>
      </c>
      <c r="H47" s="54">
        <f t="shared" si="0"/>
        <v>0</v>
      </c>
      <c r="I47" s="54">
        <f t="shared" si="1"/>
        <v>0</v>
      </c>
    </row>
    <row r="48" spans="1:9" x14ac:dyDescent="0.2">
      <c r="A48" s="24" t="s">
        <v>51</v>
      </c>
      <c r="B48" s="26">
        <v>23.172999999999998</v>
      </c>
      <c r="C48" s="25">
        <v>0.16800000000000001</v>
      </c>
      <c r="D48" s="21"/>
      <c r="E48" s="21"/>
      <c r="G48" s="54">
        <f>CBlank!D48</f>
        <v>0</v>
      </c>
      <c r="H48" s="54">
        <f t="shared" si="0"/>
        <v>0</v>
      </c>
      <c r="I48" s="54">
        <f t="shared" si="1"/>
        <v>0</v>
      </c>
    </row>
    <row r="49" spans="1:9" x14ac:dyDescent="0.2">
      <c r="A49" s="24" t="s">
        <v>52</v>
      </c>
      <c r="B49" s="26">
        <v>24.21</v>
      </c>
      <c r="C49" s="25">
        <v>7.6999999999999999E-2</v>
      </c>
      <c r="D49" s="21"/>
      <c r="E49" s="21"/>
      <c r="G49" s="54">
        <f>CBlank!D49</f>
        <v>0</v>
      </c>
      <c r="H49" s="54">
        <f t="shared" si="0"/>
        <v>0</v>
      </c>
      <c r="I49" s="54">
        <f t="shared" si="1"/>
        <v>0</v>
      </c>
    </row>
    <row r="50" spans="1:9" x14ac:dyDescent="0.2">
      <c r="A50" s="24" t="s">
        <v>53</v>
      </c>
      <c r="B50" s="26">
        <v>25.271000000000001</v>
      </c>
      <c r="C50" s="25">
        <v>0.109</v>
      </c>
      <c r="D50" s="21"/>
      <c r="E50" s="21"/>
      <c r="G50" s="54">
        <f>CBlank!D50</f>
        <v>0</v>
      </c>
      <c r="H50" s="54">
        <f t="shared" si="0"/>
        <v>0</v>
      </c>
      <c r="I50" s="54">
        <f t="shared" si="1"/>
        <v>0</v>
      </c>
    </row>
    <row r="51" spans="1:9" x14ac:dyDescent="0.2">
      <c r="A51" s="24" t="s">
        <v>54</v>
      </c>
      <c r="B51" s="26">
        <v>26.359000000000002</v>
      </c>
      <c r="C51" s="25">
        <v>0.54400000000000004</v>
      </c>
      <c r="D51" s="21"/>
      <c r="E51" s="21"/>
      <c r="G51" s="54">
        <f>CBlank!D51</f>
        <v>0</v>
      </c>
      <c r="H51" s="54">
        <f t="shared" si="0"/>
        <v>0</v>
      </c>
      <c r="I51" s="54">
        <f t="shared" si="1"/>
        <v>0</v>
      </c>
    </row>
    <row r="52" spans="1:9" x14ac:dyDescent="0.2">
      <c r="A52" s="24" t="s">
        <v>55</v>
      </c>
      <c r="B52" s="26">
        <v>3.7679999999999998</v>
      </c>
      <c r="C52" s="25">
        <v>0.79600000000000004</v>
      </c>
      <c r="D52" s="21"/>
      <c r="E52" s="21"/>
      <c r="G52" s="54">
        <f>CBlank!D52</f>
        <v>0</v>
      </c>
      <c r="H52" s="54">
        <f t="shared" si="0"/>
        <v>0</v>
      </c>
      <c r="I52" s="54">
        <f t="shared" si="1"/>
        <v>0</v>
      </c>
    </row>
    <row r="53" spans="1:9" x14ac:dyDescent="0.2">
      <c r="A53" s="24" t="s">
        <v>56</v>
      </c>
      <c r="B53" s="26">
        <v>3.9369999999999998</v>
      </c>
      <c r="C53" s="25">
        <v>0.32200000000000001</v>
      </c>
      <c r="D53" s="21"/>
      <c r="E53" s="21"/>
      <c r="G53" s="54">
        <f>CBlank!D53</f>
        <v>0</v>
      </c>
      <c r="H53" s="54">
        <f t="shared" si="0"/>
        <v>0</v>
      </c>
      <c r="I53" s="54">
        <f t="shared" si="1"/>
        <v>0</v>
      </c>
    </row>
    <row r="54" spans="1:9" x14ac:dyDescent="0.2">
      <c r="A54" s="24" t="s">
        <v>57</v>
      </c>
      <c r="B54" s="26">
        <v>4.2880000000000003</v>
      </c>
      <c r="C54" s="25">
        <v>0.108</v>
      </c>
      <c r="D54" s="21"/>
      <c r="E54" s="21"/>
      <c r="G54" s="54">
        <f>CBlank!D54</f>
        <v>0</v>
      </c>
      <c r="H54" s="54">
        <f t="shared" si="0"/>
        <v>0</v>
      </c>
      <c r="I54" s="54">
        <f t="shared" si="1"/>
        <v>0</v>
      </c>
    </row>
    <row r="55" spans="1:9" x14ac:dyDescent="0.2">
      <c r="A55" s="24" t="s">
        <v>58</v>
      </c>
      <c r="B55" s="26">
        <v>4.4660000000000002</v>
      </c>
      <c r="C55" s="25">
        <v>0.56100000000000005</v>
      </c>
      <c r="D55" s="21"/>
      <c r="E55" s="21"/>
      <c r="G55" s="54">
        <f>CBlank!D55</f>
        <v>0</v>
      </c>
      <c r="H55" s="54">
        <f t="shared" si="0"/>
        <v>0</v>
      </c>
      <c r="I55" s="54">
        <f t="shared" si="1"/>
        <v>0</v>
      </c>
    </row>
    <row r="56" spans="1:9" x14ac:dyDescent="0.2">
      <c r="A56" s="24" t="s">
        <v>59</v>
      </c>
      <c r="B56" s="26">
        <v>4.6479999999999997</v>
      </c>
      <c r="C56" s="25">
        <v>0.26400000000000001</v>
      </c>
      <c r="D56" s="21"/>
      <c r="E56" s="21"/>
      <c r="G56" s="54">
        <f>CBlank!D56</f>
        <v>0</v>
      </c>
      <c r="H56" s="54">
        <f t="shared" si="0"/>
        <v>0</v>
      </c>
      <c r="I56" s="54">
        <f t="shared" si="1"/>
        <v>0</v>
      </c>
    </row>
    <row r="57" spans="1:9" x14ac:dyDescent="0.2">
      <c r="A57" s="24" t="s">
        <v>60</v>
      </c>
      <c r="B57" s="26">
        <v>4.8410000000000002</v>
      </c>
      <c r="C57" s="25">
        <v>0.221</v>
      </c>
      <c r="D57" s="21"/>
      <c r="E57" s="21"/>
      <c r="G57" s="54">
        <f>CBlank!D57</f>
        <v>0</v>
      </c>
      <c r="H57" s="54">
        <f t="shared" si="0"/>
        <v>0</v>
      </c>
      <c r="I57" s="54">
        <f t="shared" si="1"/>
        <v>0</v>
      </c>
    </row>
    <row r="58" spans="1:9" x14ac:dyDescent="0.2">
      <c r="A58" s="24" t="s">
        <v>61</v>
      </c>
      <c r="B58" s="26">
        <v>5.0339999999999998</v>
      </c>
      <c r="C58" s="25">
        <v>0.124</v>
      </c>
      <c r="D58" s="21"/>
      <c r="E58" s="21"/>
      <c r="G58" s="54">
        <f>CBlank!D58</f>
        <v>0</v>
      </c>
      <c r="H58" s="54">
        <f t="shared" si="0"/>
        <v>0</v>
      </c>
      <c r="I58" s="54">
        <f t="shared" si="1"/>
        <v>0</v>
      </c>
    </row>
    <row r="59" spans="1:9" x14ac:dyDescent="0.2">
      <c r="A59" s="24" t="s">
        <v>62</v>
      </c>
      <c r="B59" s="26">
        <v>5.23</v>
      </c>
      <c r="C59" s="25">
        <v>5.6000000000000001E-2</v>
      </c>
      <c r="D59" s="21"/>
      <c r="E59" s="21"/>
      <c r="G59" s="54">
        <f>CBlank!D59</f>
        <v>0</v>
      </c>
      <c r="H59" s="54">
        <f t="shared" si="0"/>
        <v>0</v>
      </c>
      <c r="I59" s="54">
        <f t="shared" si="1"/>
        <v>0</v>
      </c>
    </row>
    <row r="60" spans="1:9" x14ac:dyDescent="0.2">
      <c r="A60" s="24" t="s">
        <v>63</v>
      </c>
      <c r="B60" s="26">
        <v>5.431</v>
      </c>
      <c r="C60" s="25">
        <v>7.6999999999999999E-2</v>
      </c>
      <c r="D60" s="21"/>
      <c r="E60" s="21"/>
      <c r="G60" s="54">
        <f>CBlank!D60</f>
        <v>0</v>
      </c>
      <c r="H60" s="54">
        <f t="shared" si="0"/>
        <v>0</v>
      </c>
      <c r="I60" s="54">
        <f t="shared" si="1"/>
        <v>0</v>
      </c>
    </row>
    <row r="61" spans="1:9" x14ac:dyDescent="0.2">
      <c r="A61" s="24" t="s">
        <v>64</v>
      </c>
      <c r="B61" s="26">
        <v>5.6319999999999997</v>
      </c>
      <c r="C61" s="25">
        <v>5.8000000000000003E-2</v>
      </c>
      <c r="D61" s="21"/>
      <c r="E61" s="21"/>
      <c r="G61" s="54">
        <f>CBlank!D61</f>
        <v>0</v>
      </c>
      <c r="H61" s="54">
        <f t="shared" si="0"/>
        <v>0</v>
      </c>
      <c r="I61" s="54">
        <f t="shared" si="1"/>
        <v>0</v>
      </c>
    </row>
    <row r="62" spans="1:9" x14ac:dyDescent="0.2">
      <c r="A62" s="24" t="s">
        <v>65</v>
      </c>
      <c r="B62" s="26">
        <v>5.8410000000000002</v>
      </c>
      <c r="C62" s="25">
        <v>0.105</v>
      </c>
      <c r="D62" s="21"/>
      <c r="E62" s="21"/>
      <c r="G62" s="54">
        <f>CBlank!D62</f>
        <v>0</v>
      </c>
      <c r="H62" s="54">
        <f t="shared" si="0"/>
        <v>0</v>
      </c>
      <c r="I62" s="54">
        <f t="shared" si="1"/>
        <v>0</v>
      </c>
    </row>
    <row r="63" spans="1:9" x14ac:dyDescent="0.2">
      <c r="A63" s="24" t="s">
        <v>66</v>
      </c>
      <c r="B63" s="26">
        <v>6.05</v>
      </c>
      <c r="C63" s="25">
        <v>5.2999999999999999E-2</v>
      </c>
      <c r="D63" s="21"/>
      <c r="E63" s="21"/>
      <c r="G63" s="54">
        <f>CBlank!D63</f>
        <v>0</v>
      </c>
      <c r="H63" s="54">
        <f t="shared" si="0"/>
        <v>0</v>
      </c>
      <c r="I63" s="54">
        <f t="shared" si="1"/>
        <v>0</v>
      </c>
    </row>
    <row r="64" spans="1:9" x14ac:dyDescent="0.2">
      <c r="A64" s="24" t="s">
        <v>67</v>
      </c>
      <c r="B64" s="26">
        <v>6.2709999999999999</v>
      </c>
      <c r="C64" s="25">
        <v>0.315</v>
      </c>
      <c r="D64" s="21"/>
      <c r="E64" s="21"/>
      <c r="G64" s="54">
        <f>CBlank!D64</f>
        <v>0</v>
      </c>
      <c r="H64" s="54">
        <f t="shared" si="0"/>
        <v>0</v>
      </c>
      <c r="I64" s="54">
        <f t="shared" si="1"/>
        <v>0</v>
      </c>
    </row>
    <row r="65" spans="1:9" x14ac:dyDescent="0.2">
      <c r="A65" s="24" t="s">
        <v>68</v>
      </c>
      <c r="B65" s="26">
        <v>6.492</v>
      </c>
      <c r="C65" s="25">
        <v>0.41799999999999998</v>
      </c>
      <c r="D65" s="21"/>
      <c r="E65" s="21"/>
      <c r="G65" s="54">
        <f>CBlank!D65</f>
        <v>0</v>
      </c>
      <c r="H65" s="54">
        <f t="shared" si="0"/>
        <v>0</v>
      </c>
      <c r="I65" s="54">
        <f t="shared" si="1"/>
        <v>0</v>
      </c>
    </row>
    <row r="66" spans="1:9" x14ac:dyDescent="0.2">
      <c r="A66" s="24" t="s">
        <v>69</v>
      </c>
      <c r="B66" s="26">
        <v>6.7249999999999996</v>
      </c>
      <c r="C66" s="25">
        <v>2.9000000000000001E-2</v>
      </c>
      <c r="D66" s="21"/>
      <c r="E66" s="21"/>
      <c r="G66" s="54">
        <f>CBlank!D66</f>
        <v>0</v>
      </c>
      <c r="H66" s="54">
        <f t="shared" si="0"/>
        <v>0</v>
      </c>
      <c r="I66" s="54">
        <f t="shared" si="1"/>
        <v>0</v>
      </c>
    </row>
    <row r="67" spans="1:9" x14ac:dyDescent="0.2">
      <c r="A67" s="24" t="s">
        <v>70</v>
      </c>
      <c r="B67" s="26">
        <v>6.9450000000000003</v>
      </c>
      <c r="C67" s="25">
        <v>0.15</v>
      </c>
      <c r="D67" s="21"/>
      <c r="E67" s="21"/>
      <c r="G67" s="54">
        <f>CBlank!D67</f>
        <v>0</v>
      </c>
      <c r="H67" s="54">
        <f t="shared" si="0"/>
        <v>0</v>
      </c>
      <c r="I67" s="54">
        <f t="shared" si="1"/>
        <v>0</v>
      </c>
    </row>
    <row r="68" spans="1:9" x14ac:dyDescent="0.2">
      <c r="A68" s="24" t="s">
        <v>71</v>
      </c>
      <c r="B68" s="26">
        <v>7.1820000000000004</v>
      </c>
      <c r="C68" s="25">
        <v>0.121</v>
      </c>
      <c r="D68" s="21"/>
      <c r="E68" s="21"/>
      <c r="G68" s="54">
        <f>CBlank!D68</f>
        <v>0</v>
      </c>
      <c r="H68" s="54">
        <f t="shared" si="0"/>
        <v>0</v>
      </c>
      <c r="I68" s="54">
        <f t="shared" si="1"/>
        <v>0</v>
      </c>
    </row>
    <row r="69" spans="1:9" x14ac:dyDescent="0.2">
      <c r="A69" s="24" t="s">
        <v>72</v>
      </c>
      <c r="B69" s="26">
        <v>7.4160000000000004</v>
      </c>
      <c r="C69" s="25">
        <v>1.9E-2</v>
      </c>
      <c r="D69" s="21"/>
      <c r="E69" s="21"/>
      <c r="G69" s="54">
        <f>CBlank!D69</f>
        <v>0</v>
      </c>
      <c r="H69" s="54">
        <f t="shared" si="0"/>
        <v>0</v>
      </c>
      <c r="I69" s="54">
        <f t="shared" si="1"/>
        <v>0</v>
      </c>
    </row>
    <row r="70" spans="1:9" x14ac:dyDescent="0.2">
      <c r="A70" s="24" t="s">
        <v>73</v>
      </c>
      <c r="B70" s="26">
        <v>7.6550000000000002</v>
      </c>
      <c r="C70" s="25">
        <v>4.0000000000000001E-3</v>
      </c>
      <c r="D70" s="21"/>
      <c r="E70" s="21"/>
      <c r="G70" s="54">
        <f>CBlank!D70</f>
        <v>0</v>
      </c>
      <c r="H70" s="54">
        <f t="shared" si="0"/>
        <v>0</v>
      </c>
      <c r="I70" s="54">
        <f t="shared" si="1"/>
        <v>0</v>
      </c>
    </row>
    <row r="71" spans="1:9" x14ac:dyDescent="0.2">
      <c r="A71" s="24" t="s">
        <v>74</v>
      </c>
      <c r="B71" s="26">
        <v>7.899</v>
      </c>
      <c r="C71" s="25">
        <v>2.5999999999999999E-2</v>
      </c>
      <c r="D71" s="21"/>
      <c r="E71" s="21"/>
      <c r="G71" s="54">
        <f>CBlank!D71</f>
        <v>0</v>
      </c>
      <c r="H71" s="54">
        <f t="shared" si="0"/>
        <v>0</v>
      </c>
      <c r="I71" s="54">
        <f t="shared" si="1"/>
        <v>0</v>
      </c>
    </row>
    <row r="72" spans="1:9" x14ac:dyDescent="0.2">
      <c r="A72" s="24" t="s">
        <v>75</v>
      </c>
      <c r="B72" s="26">
        <v>8.1489999999999991</v>
      </c>
      <c r="C72" s="25">
        <v>1.6E-2</v>
      </c>
      <c r="D72" s="21"/>
      <c r="E72" s="21"/>
      <c r="G72" s="54">
        <f>CBlank!D72</f>
        <v>0</v>
      </c>
      <c r="H72" s="54">
        <f t="shared" si="0"/>
        <v>0</v>
      </c>
      <c r="I72" s="54">
        <f t="shared" si="1"/>
        <v>0</v>
      </c>
    </row>
    <row r="73" spans="1:9" x14ac:dyDescent="0.2">
      <c r="A73" s="24" t="s">
        <v>76</v>
      </c>
      <c r="B73" s="26">
        <v>8.3979999999999997</v>
      </c>
      <c r="C73" s="25">
        <v>1.7000000000000001E-2</v>
      </c>
      <c r="D73" s="21"/>
      <c r="E73" s="21"/>
      <c r="G73" s="54">
        <f>CBlank!D73</f>
        <v>0</v>
      </c>
      <c r="H73" s="54">
        <f t="shared" si="0"/>
        <v>0</v>
      </c>
      <c r="I73" s="54">
        <f t="shared" si="1"/>
        <v>0</v>
      </c>
    </row>
    <row r="74" spans="1:9" x14ac:dyDescent="0.2">
      <c r="A74" s="24" t="s">
        <v>77</v>
      </c>
      <c r="B74" s="26">
        <v>8.6519999999999992</v>
      </c>
      <c r="C74" s="25">
        <v>8.2000000000000003E-2</v>
      </c>
      <c r="D74" s="21"/>
      <c r="E74" s="21"/>
      <c r="G74" s="54">
        <f>CBlank!D74</f>
        <v>0</v>
      </c>
      <c r="H74" s="54">
        <f t="shared" si="0"/>
        <v>0</v>
      </c>
      <c r="I74" s="54">
        <f t="shared" si="1"/>
        <v>0</v>
      </c>
    </row>
    <row r="75" spans="1:9" x14ac:dyDescent="0.2">
      <c r="A75" s="24" t="s">
        <v>78</v>
      </c>
      <c r="B75" s="26">
        <v>8.9109999999999996</v>
      </c>
      <c r="C75" s="25">
        <v>1.7000000000000001E-2</v>
      </c>
      <c r="D75" s="21"/>
      <c r="E75" s="21"/>
      <c r="G75" s="54">
        <f>CBlank!D75</f>
        <v>0</v>
      </c>
      <c r="H75" s="54">
        <f t="shared" si="0"/>
        <v>0</v>
      </c>
      <c r="I75" s="54">
        <f t="shared" si="1"/>
        <v>0</v>
      </c>
    </row>
    <row r="76" spans="1:9" x14ac:dyDescent="0.2">
      <c r="A76" s="24" t="s">
        <v>79</v>
      </c>
      <c r="B76" s="26">
        <v>9.1739999999999995</v>
      </c>
      <c r="C76" s="25">
        <v>6.0000000000000001E-3</v>
      </c>
      <c r="D76" s="21"/>
      <c r="E76" s="21"/>
      <c r="G76" s="54">
        <f>CBlank!D76</f>
        <v>0</v>
      </c>
      <c r="H76" s="54">
        <f t="shared" si="0"/>
        <v>0</v>
      </c>
      <c r="I76" s="54">
        <f t="shared" si="1"/>
        <v>0</v>
      </c>
    </row>
    <row r="77" spans="1:9" x14ac:dyDescent="0.2">
      <c r="A77" s="24" t="s">
        <v>80</v>
      </c>
      <c r="B77" s="26">
        <v>9.4429999999999996</v>
      </c>
      <c r="C77" s="25">
        <v>2.1000000000000001E-2</v>
      </c>
      <c r="D77" s="21"/>
      <c r="E77" s="21"/>
      <c r="G77" s="54">
        <f>CBlank!D77</f>
        <v>0</v>
      </c>
      <c r="H77" s="54">
        <f t="shared" si="0"/>
        <v>0</v>
      </c>
      <c r="I77" s="54">
        <f t="shared" si="1"/>
        <v>0</v>
      </c>
    </row>
    <row r="78" spans="1:9" x14ac:dyDescent="0.2">
      <c r="A78" s="24" t="s">
        <v>81</v>
      </c>
      <c r="B78" s="26">
        <v>9.7119999999999997</v>
      </c>
      <c r="C78" s="25">
        <v>2.3E-2</v>
      </c>
      <c r="D78" s="21"/>
      <c r="E78" s="21"/>
      <c r="G78" s="54">
        <f>CBlank!D78</f>
        <v>0</v>
      </c>
      <c r="H78" s="54">
        <f t="shared" ref="H78:H84" si="2">F78-G78</f>
        <v>0</v>
      </c>
      <c r="I78" s="54">
        <f t="shared" ref="I78:I84" si="3">$I$8*100*H78/($G$4*10^3)</f>
        <v>0</v>
      </c>
    </row>
    <row r="79" spans="1:9" x14ac:dyDescent="0.2">
      <c r="A79" s="24" t="s">
        <v>82</v>
      </c>
      <c r="B79" s="26">
        <v>9.9890000000000008</v>
      </c>
      <c r="C79" s="25">
        <v>1.6E-2</v>
      </c>
      <c r="D79" s="21"/>
      <c r="E79" s="21"/>
      <c r="G79" s="54">
        <f>CBlank!D79</f>
        <v>0</v>
      </c>
      <c r="H79" s="54">
        <f t="shared" si="2"/>
        <v>0</v>
      </c>
      <c r="I79" s="54">
        <f t="shared" si="3"/>
        <v>0</v>
      </c>
    </row>
    <row r="80" spans="1:9" x14ac:dyDescent="0.2">
      <c r="A80" s="24" t="s">
        <v>83</v>
      </c>
      <c r="B80" s="26">
        <v>10.266999999999999</v>
      </c>
      <c r="C80" s="25">
        <v>6.0000000000000001E-3</v>
      </c>
      <c r="D80" s="21"/>
      <c r="E80" s="21"/>
      <c r="G80" s="54">
        <f>CBlank!D80</f>
        <v>0</v>
      </c>
      <c r="H80" s="54">
        <f t="shared" si="2"/>
        <v>0</v>
      </c>
      <c r="I80" s="54">
        <f t="shared" si="3"/>
        <v>0</v>
      </c>
    </row>
    <row r="81" spans="1:9" x14ac:dyDescent="0.2">
      <c r="A81" s="24" t="s">
        <v>84</v>
      </c>
      <c r="B81" s="26">
        <v>10.551</v>
      </c>
      <c r="C81" s="25">
        <v>2.5000000000000001E-2</v>
      </c>
      <c r="D81" s="21"/>
      <c r="E81" s="21"/>
      <c r="G81" s="54">
        <f>CBlank!D81</f>
        <v>0</v>
      </c>
      <c r="H81" s="54">
        <f t="shared" si="2"/>
        <v>0</v>
      </c>
      <c r="I81" s="54">
        <f t="shared" si="3"/>
        <v>0</v>
      </c>
    </row>
    <row r="82" spans="1:9" x14ac:dyDescent="0.2">
      <c r="A82" s="24" t="s">
        <v>85</v>
      </c>
      <c r="B82" s="26">
        <v>10.837999999999999</v>
      </c>
      <c r="C82" s="25">
        <v>1.9E-2</v>
      </c>
      <c r="D82" s="21"/>
      <c r="E82" s="21"/>
      <c r="G82" s="54">
        <f>CBlank!D82</f>
        <v>0</v>
      </c>
      <c r="H82" s="54">
        <f t="shared" si="2"/>
        <v>0</v>
      </c>
      <c r="I82" s="54">
        <f t="shared" si="3"/>
        <v>0</v>
      </c>
    </row>
    <row r="83" spans="1:9" x14ac:dyDescent="0.2">
      <c r="A83" s="24" t="s">
        <v>86</v>
      </c>
      <c r="B83" s="26">
        <v>2.992</v>
      </c>
      <c r="C83" s="25">
        <v>0</v>
      </c>
      <c r="D83" s="21"/>
      <c r="E83" s="21"/>
      <c r="G83" s="54">
        <f>CBlank!D83</f>
        <v>0</v>
      </c>
      <c r="H83" s="54">
        <f t="shared" si="2"/>
        <v>0</v>
      </c>
      <c r="I83" s="54">
        <f t="shared" si="3"/>
        <v>0</v>
      </c>
    </row>
    <row r="84" spans="1:9" x14ac:dyDescent="0.2">
      <c r="A84" s="24" t="s">
        <v>87</v>
      </c>
      <c r="B84" s="26">
        <v>3.1659999999999999</v>
      </c>
      <c r="C84" s="25">
        <v>0</v>
      </c>
      <c r="D84" s="21"/>
      <c r="E84" s="21"/>
      <c r="G84" s="54">
        <f>CBlank!D84</f>
        <v>0</v>
      </c>
      <c r="H84" s="54">
        <f t="shared" si="2"/>
        <v>0</v>
      </c>
      <c r="I84" s="54">
        <f t="shared" si="3"/>
        <v>0</v>
      </c>
    </row>
    <row r="85" spans="1:9" x14ac:dyDescent="0.2">
      <c r="C85" s="25"/>
      <c r="D85" s="21"/>
      <c r="E85" s="21"/>
    </row>
    <row r="86" spans="1:9" x14ac:dyDescent="0.2">
      <c r="C86" s="25"/>
      <c r="D86" s="21"/>
      <c r="E86" s="21"/>
    </row>
    <row r="87" spans="1:9" x14ac:dyDescent="0.2">
      <c r="C87" s="25"/>
      <c r="D87" s="21"/>
      <c r="E87" s="21"/>
    </row>
    <row r="88" spans="1:9" x14ac:dyDescent="0.2">
      <c r="C88" s="25"/>
      <c r="D88" s="21"/>
      <c r="E88" s="21"/>
    </row>
    <row r="89" spans="1:9" x14ac:dyDescent="0.2">
      <c r="C89" s="25"/>
      <c r="D89" s="21"/>
      <c r="E89" s="21"/>
    </row>
    <row r="90" spans="1:9" x14ac:dyDescent="0.2">
      <c r="C90" s="25"/>
      <c r="D90" s="21"/>
      <c r="E90" s="21"/>
    </row>
    <row r="91" spans="1:9" x14ac:dyDescent="0.2">
      <c r="C91" s="25"/>
      <c r="D91" s="21"/>
      <c r="E91" s="21"/>
    </row>
    <row r="92" spans="1:9" x14ac:dyDescent="0.2">
      <c r="C92" s="25"/>
      <c r="D92" s="21"/>
      <c r="E92" s="21"/>
    </row>
    <row r="93" spans="1:9" x14ac:dyDescent="0.2">
      <c r="C93" s="25"/>
      <c r="D93" s="21"/>
      <c r="E93" s="21"/>
    </row>
    <row r="94" spans="1:9" x14ac:dyDescent="0.2">
      <c r="C94" s="25"/>
      <c r="D94" s="21"/>
      <c r="E94" s="21"/>
    </row>
    <row r="95" spans="1:9" x14ac:dyDescent="0.2">
      <c r="C95" s="25"/>
      <c r="D95" s="21"/>
      <c r="E95" s="21"/>
    </row>
    <row r="96" spans="1:9" x14ac:dyDescent="0.2">
      <c r="C96" s="25"/>
      <c r="D96" s="21"/>
      <c r="E96" s="21"/>
    </row>
    <row r="97" spans="3:5" x14ac:dyDescent="0.2">
      <c r="C97" s="25"/>
      <c r="D97" s="21"/>
      <c r="E97" s="21"/>
    </row>
    <row r="98" spans="3:5" x14ac:dyDescent="0.2">
      <c r="C98" s="25"/>
      <c r="D98" s="21"/>
      <c r="E98" s="21"/>
    </row>
    <row r="99" spans="3:5" x14ac:dyDescent="0.2">
      <c r="C99" s="25"/>
      <c r="D99" s="21"/>
      <c r="E99" s="21"/>
    </row>
    <row r="100" spans="3:5" x14ac:dyDescent="0.2">
      <c r="C100" s="25"/>
      <c r="D100" s="21"/>
      <c r="E100" s="21"/>
    </row>
  </sheetData>
  <conditionalFormatting sqref="I13:I8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9BC14-CB98-4ED1-99E8-BBCEAB27A041}">
  <dimension ref="B2:I83"/>
  <sheetViews>
    <sheetView zoomScaleNormal="100" workbookViewId="0">
      <selection activeCell="I1" sqref="I1"/>
    </sheetView>
  </sheetViews>
  <sheetFormatPr defaultRowHeight="11.25" x14ac:dyDescent="0.2"/>
  <cols>
    <col min="1" max="1" width="9.140625" style="58"/>
    <col min="2" max="2" width="20.28515625" style="58" bestFit="1" customWidth="1"/>
    <col min="3" max="9" width="18.42578125" style="58" bestFit="1" customWidth="1"/>
    <col min="10" max="16384" width="9.140625" style="58"/>
  </cols>
  <sheetData>
    <row r="2" spans="2:9" x14ac:dyDescent="0.2">
      <c r="B2" s="55" t="s">
        <v>111</v>
      </c>
      <c r="C2" s="57" t="str">
        <f>'C31'!G1</f>
        <v>Filtro de Celulose 31</v>
      </c>
      <c r="D2" s="57" t="str">
        <f>'C32'!G1</f>
        <v>Filtro de Celulose 32</v>
      </c>
      <c r="E2" s="57" t="str">
        <f>'C33'!G1</f>
        <v>Filtro de Celulose 33</v>
      </c>
      <c r="F2" s="57" t="str">
        <f>'C34'!G1</f>
        <v>Filtro de Celulose 34</v>
      </c>
      <c r="G2" s="57" t="str">
        <f>'C35'!G1</f>
        <v>Filtro de Celulose 35</v>
      </c>
      <c r="H2" s="57" t="str">
        <f>'C36'!G1</f>
        <v>Filtro de Celulose 36</v>
      </c>
      <c r="I2" s="57" t="str">
        <f>'C37'!G1</f>
        <v>Filtro de Celulose 37</v>
      </c>
    </row>
    <row r="3" spans="2:9" x14ac:dyDescent="0.2">
      <c r="B3" s="55" t="s">
        <v>112</v>
      </c>
      <c r="C3" s="57" t="str">
        <f>'C31'!G2</f>
        <v>Barra Longa Centro</v>
      </c>
      <c r="D3" s="57" t="str">
        <f>'C32'!G2</f>
        <v>Volta da Capela</v>
      </c>
      <c r="E3" s="57" t="str">
        <f>'C33'!G2</f>
        <v>Gesteira</v>
      </c>
      <c r="F3" s="57" t="str">
        <f>'C34'!G2</f>
        <v>Rio Doce</v>
      </c>
      <c r="G3" s="57" t="str">
        <f>'C35'!G2</f>
        <v>Santana do Deserto</v>
      </c>
      <c r="H3" s="57" t="str">
        <f>'C36'!G2</f>
        <v>Paracatu</v>
      </c>
      <c r="I3" s="57" t="str">
        <f>'C37'!G2</f>
        <v>Novo Soberbo</v>
      </c>
    </row>
    <row r="4" spans="2:9" x14ac:dyDescent="0.2">
      <c r="B4" s="55" t="s">
        <v>114</v>
      </c>
      <c r="C4" s="57" t="str">
        <f>'C31'!G3</f>
        <v>05/10/2020 a 16/03/2021</v>
      </c>
      <c r="D4" s="57" t="str">
        <f>'C32'!G3</f>
        <v>05/10/2020 a 16/03/2021</v>
      </c>
      <c r="E4" s="57" t="str">
        <f>'C33'!G3</f>
        <v>13/10/2020 a 17/03/2021</v>
      </c>
      <c r="F4" s="57" t="str">
        <f>'C34'!G3</f>
        <v>06/11/2020 a 23/04/2021</v>
      </c>
      <c r="G4" s="57" t="str">
        <f>'C35'!G3</f>
        <v>02/11/2020 a 15/04/2021</v>
      </c>
      <c r="H4" s="57" t="str">
        <f>'C36'!G3</f>
        <v>06/10/2020 a 17/03/2021</v>
      </c>
      <c r="I4" s="57" t="str">
        <f>'C37'!G3</f>
        <v>19/03/2021 a 27/05/2021</v>
      </c>
    </row>
    <row r="5" spans="2:9" x14ac:dyDescent="0.2">
      <c r="B5" s="56" t="s">
        <v>115</v>
      </c>
      <c r="C5" s="57">
        <f>'C31'!G4</f>
        <v>6.3833333333333311</v>
      </c>
      <c r="D5" s="57">
        <f>'C32'!G4</f>
        <v>4.7866666666666893</v>
      </c>
      <c r="E5" s="57">
        <f>'C33'!G4</f>
        <v>4.420000000000007</v>
      </c>
      <c r="F5" s="57">
        <f>'C34'!G4</f>
        <v>5.6100000000000039</v>
      </c>
      <c r="G5" s="57">
        <f>'C35'!G4</f>
        <v>4.5133333333333274</v>
      </c>
      <c r="H5" s="57">
        <f>'C36'!G4</f>
        <v>2.2699999999999942</v>
      </c>
      <c r="I5" s="57">
        <f>'C37'!G4</f>
        <v>1.7500000000000016</v>
      </c>
    </row>
    <row r="6" spans="2:9" x14ac:dyDescent="0.2">
      <c r="B6" s="55" t="s">
        <v>116</v>
      </c>
      <c r="C6" s="57" t="str">
        <f>'C31'!G5</f>
        <v>Celulose</v>
      </c>
      <c r="D6" s="57" t="str">
        <f>'C32'!G5</f>
        <v>Celulose</v>
      </c>
      <c r="E6" s="57" t="str">
        <f>'C33'!G5</f>
        <v>Celulose</v>
      </c>
      <c r="F6" s="57" t="str">
        <f>'C34'!G5</f>
        <v>Celulose</v>
      </c>
      <c r="G6" s="57" t="str">
        <f>'C35'!G5</f>
        <v>Celulose</v>
      </c>
      <c r="H6" s="57" t="str">
        <f>'C36'!G5</f>
        <v>Celulose</v>
      </c>
      <c r="I6" s="57" t="str">
        <f>'C37'!G5</f>
        <v>Celulose</v>
      </c>
    </row>
    <row r="7" spans="2:9" x14ac:dyDescent="0.2">
      <c r="B7" s="55" t="s">
        <v>117</v>
      </c>
      <c r="C7" s="57" t="str">
        <f>'C31'!G6</f>
        <v>PM10</v>
      </c>
      <c r="D7" s="57" t="str">
        <f>'C32'!G6</f>
        <v>PM10</v>
      </c>
      <c r="E7" s="57" t="str">
        <f>'C33'!G6</f>
        <v>PM10</v>
      </c>
      <c r="F7" s="57" t="str">
        <f>'C34'!G6</f>
        <v>PM10</v>
      </c>
      <c r="G7" s="57" t="str">
        <f>'C35'!G6</f>
        <v>PM10</v>
      </c>
      <c r="H7" s="57" t="str">
        <f>'C36'!G6</f>
        <v>PM10</v>
      </c>
      <c r="I7" s="57" t="str">
        <f>'C37'!G6</f>
        <v>PM10</v>
      </c>
    </row>
    <row r="8" spans="2:9" x14ac:dyDescent="0.2">
      <c r="B8" s="55" t="s">
        <v>138</v>
      </c>
      <c r="C8" s="57" t="str">
        <f>'C31'!D6</f>
        <v>C31</v>
      </c>
      <c r="D8" s="57" t="str">
        <f>'C32'!D6</f>
        <v>C32</v>
      </c>
      <c r="E8" s="57" t="str">
        <f>'C33'!D6</f>
        <v>C33</v>
      </c>
      <c r="F8" s="57" t="str">
        <f>'C34'!D6</f>
        <v>C34</v>
      </c>
      <c r="G8" s="57" t="str">
        <f>'C35'!D6</f>
        <v>C35</v>
      </c>
      <c r="H8" s="57" t="str">
        <f>'C36'!D6</f>
        <v>C36</v>
      </c>
      <c r="I8" s="57" t="str">
        <f>'C37'!D6</f>
        <v>C37</v>
      </c>
    </row>
    <row r="9" spans="2:9" x14ac:dyDescent="0.2">
      <c r="B9" s="58" t="s">
        <v>16</v>
      </c>
      <c r="C9" s="59">
        <f>'C31'!I13</f>
        <v>0.91888041775456941</v>
      </c>
      <c r="D9" s="59">
        <f>'C32'!I13</f>
        <v>0.92494428969358877</v>
      </c>
      <c r="E9" s="59">
        <f>'C33'!I13</f>
        <v>1.0695891402714914</v>
      </c>
      <c r="F9" s="59">
        <f>'C34'!I13</f>
        <v>1.5228720142602485</v>
      </c>
      <c r="G9" s="59">
        <f>'C35'!I13</f>
        <v>1.4952336779911393</v>
      </c>
      <c r="H9" s="59">
        <f>'C36'!I13</f>
        <v>1.1945832599118973</v>
      </c>
      <c r="I9" s="59">
        <f>'C37'!I13</f>
        <v>1.8452434285714272</v>
      </c>
    </row>
    <row r="10" spans="2:9" x14ac:dyDescent="0.2">
      <c r="B10" s="58" t="s">
        <v>17</v>
      </c>
      <c r="C10" s="59">
        <f>'C31'!I14</f>
        <v>0.32957702349869467</v>
      </c>
      <c r="D10" s="59">
        <f>'C32'!I14</f>
        <v>0.35843231197771419</v>
      </c>
      <c r="E10" s="59">
        <f>'C33'!I14</f>
        <v>0.28842533936651532</v>
      </c>
      <c r="F10" s="59">
        <f>'C34'!I14</f>
        <v>0.51493761140819927</v>
      </c>
      <c r="G10" s="59">
        <f>'C35'!I14</f>
        <v>0.3893228951255544</v>
      </c>
      <c r="H10" s="59">
        <f>'C36'!I14</f>
        <v>0.5233148898678428</v>
      </c>
      <c r="I10" s="59">
        <f>'C37'!I14</f>
        <v>0.5419460571428566</v>
      </c>
    </row>
    <row r="11" spans="2:9" x14ac:dyDescent="0.2">
      <c r="B11" s="58" t="s">
        <v>18</v>
      </c>
      <c r="C11" s="59">
        <f>'C31'!I15</f>
        <v>2.7074506527415156</v>
      </c>
      <c r="D11" s="59">
        <f>'C32'!I15</f>
        <v>5.3554930362116728</v>
      </c>
      <c r="E11" s="59">
        <f>'C33'!I15</f>
        <v>2.7472868778280497</v>
      </c>
      <c r="F11" s="59">
        <f>'C34'!I15</f>
        <v>3.2239572192513353</v>
      </c>
      <c r="G11" s="59">
        <f>'C35'!I15</f>
        <v>3.1891639586410676</v>
      </c>
      <c r="H11" s="59">
        <f>'C36'!I15</f>
        <v>4.4374977973568397</v>
      </c>
      <c r="I11" s="59">
        <f>'C37'!I15</f>
        <v>4.4548525714285674</v>
      </c>
    </row>
    <row r="12" spans="2:9" x14ac:dyDescent="0.2">
      <c r="B12" s="58" t="s">
        <v>19</v>
      </c>
      <c r="C12" s="59">
        <f>'C31'!I16</f>
        <v>3.5082736292428209</v>
      </c>
      <c r="D12" s="59">
        <f>'C32'!I16</f>
        <v>6.890506963788269</v>
      </c>
      <c r="E12" s="59">
        <f>'C33'!I16</f>
        <v>3.202515837104067</v>
      </c>
      <c r="F12" s="59">
        <f>'C34'!I16</f>
        <v>4.482196078431369</v>
      </c>
      <c r="G12" s="59">
        <f>'C35'!I16</f>
        <v>4.2772644017725305</v>
      </c>
      <c r="H12" s="59">
        <f>'C36'!I16</f>
        <v>5.1302343612334935</v>
      </c>
      <c r="I12" s="59">
        <f>'C37'!I16</f>
        <v>5.6957805714285659</v>
      </c>
    </row>
    <row r="13" spans="2:9" x14ac:dyDescent="0.2">
      <c r="B13" s="58" t="s">
        <v>20</v>
      </c>
      <c r="C13" s="59">
        <f>'C31'!I17</f>
        <v>0.24162422976501313</v>
      </c>
      <c r="D13" s="59">
        <f>'C32'!I17</f>
        <v>0.21747342618384297</v>
      </c>
      <c r="E13" s="59">
        <f>'C33'!I17</f>
        <v>0.29552941176470537</v>
      </c>
      <c r="F13" s="59">
        <f>'C34'!I17</f>
        <v>0.23978181818181801</v>
      </c>
      <c r="G13" s="59">
        <f>'C35'!I17</f>
        <v>0.30973293943870051</v>
      </c>
      <c r="H13" s="59">
        <f>'C36'!I17</f>
        <v>0.25684370044052934</v>
      </c>
      <c r="I13" s="59">
        <f>'C37'!I17</f>
        <v>0.19033782857142842</v>
      </c>
    </row>
    <row r="14" spans="2:9" x14ac:dyDescent="0.2">
      <c r="B14" s="58" t="s">
        <v>21</v>
      </c>
      <c r="C14" s="59">
        <f>'C31'!I18</f>
        <v>3.0995194151436047</v>
      </c>
      <c r="D14" s="59">
        <f>'C32'!I18</f>
        <v>4.2987212256267204</v>
      </c>
      <c r="E14" s="59">
        <f>'C33'!I18</f>
        <v>4.2717071493212595</v>
      </c>
      <c r="F14" s="59">
        <f>'C34'!I18</f>
        <v>3.7797763992869853</v>
      </c>
      <c r="G14" s="59">
        <f>'C35'!I18</f>
        <v>4.2111991728212761</v>
      </c>
      <c r="H14" s="59">
        <f>'C36'!I18</f>
        <v>3.4844870484581589</v>
      </c>
      <c r="I14" s="59">
        <f>'C37'!I18</f>
        <v>4.349061485714282</v>
      </c>
    </row>
    <row r="15" spans="2:9" x14ac:dyDescent="0.2">
      <c r="B15" s="58" t="s">
        <v>92</v>
      </c>
      <c r="C15" s="59">
        <f>'C31'!I19</f>
        <v>4.0631436031331611E-2</v>
      </c>
      <c r="D15" s="59">
        <f>'C32'!I19</f>
        <v>0</v>
      </c>
      <c r="E15" s="59">
        <f>'C33'!I19</f>
        <v>0</v>
      </c>
      <c r="F15" s="59">
        <f>'C34'!I19</f>
        <v>6.8688199643493708E-2</v>
      </c>
      <c r="G15" s="59">
        <f>'C35'!I19</f>
        <v>8.2929394387001552E-3</v>
      </c>
      <c r="H15" s="59">
        <f>'C36'!I19</f>
        <v>0</v>
      </c>
      <c r="I15" s="59">
        <f>'C37'!I19</f>
        <v>0</v>
      </c>
    </row>
    <row r="16" spans="2:9" x14ac:dyDescent="0.2">
      <c r="B16" s="58" t="s">
        <v>23</v>
      </c>
      <c r="C16" s="59">
        <f>'C31'!I20</f>
        <v>1.5436010443864234</v>
      </c>
      <c r="D16" s="59">
        <f>'C32'!I20</f>
        <v>1.7034718662952564</v>
      </c>
      <c r="E16" s="59">
        <f>'C33'!I20</f>
        <v>1.8720651583710377</v>
      </c>
      <c r="F16" s="59">
        <f>'C34'!I20</f>
        <v>1.9014631016042769</v>
      </c>
      <c r="G16" s="59">
        <f>'C35'!I20</f>
        <v>2.1108035450517013</v>
      </c>
      <c r="H16" s="59">
        <f>'C36'!I20</f>
        <v>2.3238766519823848</v>
      </c>
      <c r="I16" s="59">
        <f>'C37'!I20</f>
        <v>2.0971611428571411</v>
      </c>
    </row>
    <row r="17" spans="2:9" x14ac:dyDescent="0.2">
      <c r="B17" s="58" t="s">
        <v>24</v>
      </c>
      <c r="C17" s="59">
        <f>'C31'!I21</f>
        <v>1.1121207728459535</v>
      </c>
      <c r="D17" s="59">
        <f>'C32'!I21</f>
        <v>1.5560318105849507</v>
      </c>
      <c r="E17" s="59">
        <f>'C33'!I21</f>
        <v>0.97896959276017947</v>
      </c>
      <c r="F17" s="59">
        <f>'C34'!I21</f>
        <v>1.4964758645276284</v>
      </c>
      <c r="G17" s="59">
        <f>'C35'!I21</f>
        <v>1.2525956277695729</v>
      </c>
      <c r="H17" s="59">
        <f>'C36'!I21</f>
        <v>1.8088059911894319</v>
      </c>
      <c r="I17" s="59">
        <f>'C37'!I21</f>
        <v>0.82400777142857051</v>
      </c>
    </row>
    <row r="18" spans="2:9" x14ac:dyDescent="0.2">
      <c r="B18" s="58" t="s">
        <v>25</v>
      </c>
      <c r="C18" s="59">
        <f>'C31'!I22</f>
        <v>0</v>
      </c>
      <c r="D18" s="59">
        <f>'C32'!I22</f>
        <v>0</v>
      </c>
      <c r="E18" s="59">
        <f>'C33'!I22</f>
        <v>0</v>
      </c>
      <c r="F18" s="59">
        <f>'C34'!I22</f>
        <v>0</v>
      </c>
      <c r="G18" s="59">
        <f>'C35'!I22</f>
        <v>0</v>
      </c>
      <c r="H18" s="59">
        <f>'C36'!I22</f>
        <v>0</v>
      </c>
      <c r="I18" s="59">
        <f>'C37'!I22</f>
        <v>0</v>
      </c>
    </row>
    <row r="19" spans="2:9" x14ac:dyDescent="0.2">
      <c r="B19" s="58" t="s">
        <v>26</v>
      </c>
      <c r="C19" s="59">
        <f>'C31'!I23</f>
        <v>0.16669710704960841</v>
      </c>
      <c r="D19" s="59">
        <f>'C32'!I23</f>
        <v>0.390706963788299</v>
      </c>
      <c r="E19" s="59">
        <f>'C33'!I23</f>
        <v>0</v>
      </c>
      <c r="F19" s="59">
        <f>'C34'!I23</f>
        <v>0.37165062388591774</v>
      </c>
      <c r="G19" s="59">
        <f>'C35'!I23</f>
        <v>0.27322174298375218</v>
      </c>
      <c r="H19" s="59">
        <f>'C36'!I23</f>
        <v>0.26536458149779807</v>
      </c>
      <c r="I19" s="59">
        <f>'C37'!I23</f>
        <v>0.35017279999999973</v>
      </c>
    </row>
    <row r="20" spans="2:9" x14ac:dyDescent="0.2">
      <c r="B20" s="58" t="s">
        <v>27</v>
      </c>
      <c r="C20" s="59">
        <f>'C31'!I24</f>
        <v>0</v>
      </c>
      <c r="D20" s="59">
        <f>'C32'!I24</f>
        <v>0</v>
      </c>
      <c r="E20" s="59">
        <f>'C33'!I24</f>
        <v>0</v>
      </c>
      <c r="F20" s="59">
        <f>'C34'!I24</f>
        <v>0</v>
      </c>
      <c r="G20" s="59">
        <f>'C35'!I24</f>
        <v>0</v>
      </c>
      <c r="H20" s="59">
        <f>'C36'!I24</f>
        <v>0</v>
      </c>
      <c r="I20" s="59">
        <f>'C37'!I24</f>
        <v>0</v>
      </c>
    </row>
    <row r="21" spans="2:9" x14ac:dyDescent="0.2">
      <c r="B21" s="58" t="s">
        <v>28</v>
      </c>
      <c r="C21" s="59">
        <f>'C31'!I25</f>
        <v>2.0463289817232382E-2</v>
      </c>
      <c r="D21" s="59">
        <f>'C32'!I25</f>
        <v>0</v>
      </c>
      <c r="E21" s="59">
        <f>'C33'!I25</f>
        <v>0</v>
      </c>
      <c r="F21" s="59">
        <f>'C34'!I25</f>
        <v>0</v>
      </c>
      <c r="G21" s="59">
        <f>'C35'!I25</f>
        <v>0</v>
      </c>
      <c r="H21" s="59">
        <f>'C36'!I25</f>
        <v>0</v>
      </c>
      <c r="I21" s="59">
        <f>'C37'!I25</f>
        <v>0</v>
      </c>
    </row>
    <row r="22" spans="2:9" x14ac:dyDescent="0.2">
      <c r="B22" s="58" t="s">
        <v>29</v>
      </c>
      <c r="C22" s="59">
        <f>'C31'!I26</f>
        <v>4.4350245430809412E-2</v>
      </c>
      <c r="D22" s="59">
        <f>'C32'!I26</f>
        <v>6.4942896935932831E-2</v>
      </c>
      <c r="E22" s="59">
        <f>'C33'!I26</f>
        <v>6.868217194570124E-2</v>
      </c>
      <c r="F22" s="59">
        <f>'C34'!I26</f>
        <v>0.11496541889483057</v>
      </c>
      <c r="G22" s="59">
        <f>'C35'!I26</f>
        <v>9.7066351550960245E-2</v>
      </c>
      <c r="H22" s="59">
        <f>'C36'!I26</f>
        <v>6.8499030837004579E-2</v>
      </c>
      <c r="I22" s="59">
        <f>'C37'!I26</f>
        <v>0</v>
      </c>
    </row>
    <row r="23" spans="2:9" x14ac:dyDescent="0.2">
      <c r="B23" s="58" t="s">
        <v>30</v>
      </c>
      <c r="C23" s="59">
        <f>'C31'!I27</f>
        <v>3.4442983018276765</v>
      </c>
      <c r="D23" s="59">
        <f>'C32'!I27</f>
        <v>7.1253142395542826</v>
      </c>
      <c r="E23" s="59">
        <f>'C33'!I27</f>
        <v>4.3320235656108528</v>
      </c>
      <c r="F23" s="59">
        <f>'C34'!I27</f>
        <v>4.434029262032082</v>
      </c>
      <c r="G23" s="59">
        <f>'C35'!I27</f>
        <v>4.7350068301329458</v>
      </c>
      <c r="H23" s="59">
        <f>'C36'!I27</f>
        <v>6.144363066079312</v>
      </c>
      <c r="I23" s="59">
        <f>'C37'!I27</f>
        <v>4.1863269485714252</v>
      </c>
    </row>
    <row r="24" spans="2:9" x14ac:dyDescent="0.2">
      <c r="B24" s="58" t="s">
        <v>31</v>
      </c>
      <c r="C24" s="59">
        <f>'C31'!I28</f>
        <v>0</v>
      </c>
      <c r="D24" s="59">
        <f>'C32'!I28</f>
        <v>0</v>
      </c>
      <c r="E24" s="59">
        <f>'C33'!I28</f>
        <v>0</v>
      </c>
      <c r="F24" s="59">
        <f>'C34'!I28</f>
        <v>0</v>
      </c>
      <c r="G24" s="59">
        <f>'C35'!I28</f>
        <v>0</v>
      </c>
      <c r="H24" s="59">
        <f>'C36'!I28</f>
        <v>0</v>
      </c>
      <c r="I24" s="59">
        <f>'C37'!I28</f>
        <v>0</v>
      </c>
    </row>
    <row r="25" spans="2:9" x14ac:dyDescent="0.2">
      <c r="B25" s="58" t="s">
        <v>32</v>
      </c>
      <c r="C25" s="59">
        <f>'C31'!I29</f>
        <v>0</v>
      </c>
      <c r="D25" s="59">
        <f>'C32'!I29</f>
        <v>0</v>
      </c>
      <c r="E25" s="59">
        <f>'C33'!I29</f>
        <v>0</v>
      </c>
      <c r="F25" s="59">
        <f>'C34'!I29</f>
        <v>0</v>
      </c>
      <c r="G25" s="59">
        <f>'C35'!I29</f>
        <v>0</v>
      </c>
      <c r="H25" s="59">
        <f>'C36'!I29</f>
        <v>0</v>
      </c>
      <c r="I25" s="59">
        <f>'C37'!I29</f>
        <v>0</v>
      </c>
    </row>
    <row r="26" spans="2:9" x14ac:dyDescent="0.2">
      <c r="B26" s="58" t="s">
        <v>90</v>
      </c>
      <c r="C26" s="59">
        <f>'C31'!I30</f>
        <v>1.2232718537859013E-2</v>
      </c>
      <c r="D26" s="59">
        <f>'C32'!I30</f>
        <v>1.4471114206128064E-2</v>
      </c>
      <c r="E26" s="59">
        <f>'C33'!I30</f>
        <v>0</v>
      </c>
      <c r="F26" s="59">
        <f>'C34'!I30</f>
        <v>0</v>
      </c>
      <c r="G26" s="59">
        <f>'C35'!I30</f>
        <v>7.8782924667651494E-3</v>
      </c>
      <c r="H26" s="59">
        <f>'C36'!I30</f>
        <v>0</v>
      </c>
      <c r="I26" s="59">
        <f>'C37'!I30</f>
        <v>0</v>
      </c>
    </row>
    <row r="27" spans="2:9" x14ac:dyDescent="0.2">
      <c r="B27" s="58" t="s">
        <v>34</v>
      </c>
      <c r="C27" s="59">
        <f>'C31'!I31</f>
        <v>5.1276281984334225E-2</v>
      </c>
      <c r="D27" s="59">
        <f>'C32'!I31</f>
        <v>6.8222841225626413E-2</v>
      </c>
      <c r="E27" s="59">
        <f>'C33'!I31</f>
        <v>5.9304796380090403E-2</v>
      </c>
      <c r="F27" s="59">
        <f>'C34'!I31</f>
        <v>6.548663101604274E-2</v>
      </c>
      <c r="G27" s="59">
        <f>'C35'!I31</f>
        <v>6.559214180206803E-2</v>
      </c>
      <c r="H27" s="59">
        <f>'C36'!I31</f>
        <v>5.4218255506608068E-2</v>
      </c>
      <c r="I27" s="59">
        <f>'C37'!I31</f>
        <v>7.9020342857142795E-2</v>
      </c>
    </row>
    <row r="28" spans="2:9" x14ac:dyDescent="0.2">
      <c r="B28" s="58" t="s">
        <v>35</v>
      </c>
      <c r="C28" s="59">
        <f>'C31'!I32</f>
        <v>0</v>
      </c>
      <c r="D28" s="59">
        <f>'C32'!I32</f>
        <v>0</v>
      </c>
      <c r="E28" s="59">
        <f>'C33'!I32</f>
        <v>0</v>
      </c>
      <c r="F28" s="59">
        <f>'C34'!I32</f>
        <v>0</v>
      </c>
      <c r="G28" s="59">
        <f>'C35'!I32</f>
        <v>0</v>
      </c>
      <c r="H28" s="59">
        <f>'C36'!I32</f>
        <v>0</v>
      </c>
      <c r="I28" s="59">
        <f>'C37'!I32</f>
        <v>0</v>
      </c>
    </row>
    <row r="29" spans="2:9" x14ac:dyDescent="0.2">
      <c r="B29" s="58" t="s">
        <v>36</v>
      </c>
      <c r="C29" s="59">
        <f>'C31'!I33</f>
        <v>0</v>
      </c>
      <c r="D29" s="59">
        <f>'C32'!I33</f>
        <v>0</v>
      </c>
      <c r="E29" s="59">
        <f>'C33'!I33</f>
        <v>0</v>
      </c>
      <c r="F29" s="59">
        <f>'C34'!I33</f>
        <v>0</v>
      </c>
      <c r="G29" s="59">
        <f>'C35'!I33</f>
        <v>0</v>
      </c>
      <c r="H29" s="59">
        <f>'C36'!I33</f>
        <v>0</v>
      </c>
      <c r="I29" s="59">
        <f>'C37'!I33</f>
        <v>0</v>
      </c>
    </row>
    <row r="30" spans="2:9" x14ac:dyDescent="0.2">
      <c r="B30" s="58" t="s">
        <v>37</v>
      </c>
      <c r="C30" s="59">
        <f>'C31'!I34</f>
        <v>1.1429927937336819E-2</v>
      </c>
      <c r="D30" s="59">
        <f>'C32'!I34</f>
        <v>0</v>
      </c>
      <c r="E30" s="59">
        <f>'C33'!I34</f>
        <v>0</v>
      </c>
      <c r="F30" s="59">
        <f>'C34'!I34</f>
        <v>0</v>
      </c>
      <c r="G30" s="59">
        <f>'C35'!I34</f>
        <v>0</v>
      </c>
      <c r="H30" s="59">
        <f>'C36'!I34</f>
        <v>0</v>
      </c>
      <c r="I30" s="59">
        <f>'C37'!I34</f>
        <v>0</v>
      </c>
    </row>
    <row r="31" spans="2:9" x14ac:dyDescent="0.2">
      <c r="B31" s="58" t="s">
        <v>38</v>
      </c>
      <c r="C31" s="59">
        <f>'C31'!I35</f>
        <v>0</v>
      </c>
      <c r="D31" s="59">
        <f>'C32'!I35</f>
        <v>0</v>
      </c>
      <c r="E31" s="59">
        <f>'C33'!I35</f>
        <v>0</v>
      </c>
      <c r="F31" s="59">
        <f>'C34'!I35</f>
        <v>0</v>
      </c>
      <c r="G31" s="59">
        <f>'C35'!I35</f>
        <v>0</v>
      </c>
      <c r="H31" s="59">
        <f>'C36'!I35</f>
        <v>0</v>
      </c>
      <c r="I31" s="59">
        <f>'C37'!I35</f>
        <v>0</v>
      </c>
    </row>
    <row r="32" spans="2:9" x14ac:dyDescent="0.2">
      <c r="B32" s="58" t="s">
        <v>39</v>
      </c>
      <c r="C32" s="59">
        <f>'C31'!I36</f>
        <v>0</v>
      </c>
      <c r="D32" s="59">
        <f>'C32'!I36</f>
        <v>0</v>
      </c>
      <c r="E32" s="59">
        <f>'C33'!I36</f>
        <v>0</v>
      </c>
      <c r="F32" s="59">
        <f>'C34'!I36</f>
        <v>0</v>
      </c>
      <c r="G32" s="59">
        <f>'C35'!I36</f>
        <v>0</v>
      </c>
      <c r="H32" s="59">
        <f>'C36'!I36</f>
        <v>0</v>
      </c>
      <c r="I32" s="59">
        <f>'C37'!I36</f>
        <v>0</v>
      </c>
    </row>
    <row r="33" spans="2:9" x14ac:dyDescent="0.2">
      <c r="B33" s="58" t="s">
        <v>40</v>
      </c>
      <c r="C33" s="59">
        <f>'C31'!I37</f>
        <v>0</v>
      </c>
      <c r="D33" s="59">
        <f>'C32'!I37</f>
        <v>0</v>
      </c>
      <c r="E33" s="59">
        <f>'C33'!I37</f>
        <v>0</v>
      </c>
      <c r="F33" s="59">
        <f>'C34'!I37</f>
        <v>0</v>
      </c>
      <c r="G33" s="59">
        <f>'C35'!I37</f>
        <v>0</v>
      </c>
      <c r="H33" s="59">
        <f>'C36'!I37</f>
        <v>0</v>
      </c>
      <c r="I33" s="59">
        <f>'C37'!I37</f>
        <v>0</v>
      </c>
    </row>
    <row r="34" spans="2:9" x14ac:dyDescent="0.2">
      <c r="B34" s="58" t="s">
        <v>41</v>
      </c>
      <c r="C34" s="59">
        <f>'C31'!I38</f>
        <v>0</v>
      </c>
      <c r="D34" s="59">
        <f>'C32'!I38</f>
        <v>0</v>
      </c>
      <c r="E34" s="59">
        <f>'C33'!I38</f>
        <v>0</v>
      </c>
      <c r="F34" s="59">
        <f>'C34'!I38</f>
        <v>0</v>
      </c>
      <c r="G34" s="59">
        <f>'C35'!I38</f>
        <v>0</v>
      </c>
      <c r="H34" s="59">
        <f>'C36'!I38</f>
        <v>0</v>
      </c>
      <c r="I34" s="59">
        <f>'C37'!I38</f>
        <v>0</v>
      </c>
    </row>
    <row r="35" spans="2:9" x14ac:dyDescent="0.2">
      <c r="B35" s="58" t="s">
        <v>42</v>
      </c>
      <c r="C35" s="59">
        <f>'C31'!I39</f>
        <v>0</v>
      </c>
      <c r="D35" s="59">
        <f>'C32'!I39</f>
        <v>0</v>
      </c>
      <c r="E35" s="59">
        <f>'C33'!I39</f>
        <v>0</v>
      </c>
      <c r="F35" s="59">
        <f>'C34'!I39</f>
        <v>0</v>
      </c>
      <c r="G35" s="59">
        <f>'C35'!I39</f>
        <v>0</v>
      </c>
      <c r="H35" s="59">
        <f>'C36'!I39</f>
        <v>0</v>
      </c>
      <c r="I35" s="59">
        <f>'C37'!I39</f>
        <v>0</v>
      </c>
    </row>
    <row r="36" spans="2:9" x14ac:dyDescent="0.2">
      <c r="B36" s="58" t="s">
        <v>43</v>
      </c>
      <c r="C36" s="59">
        <f>'C31'!I40</f>
        <v>0</v>
      </c>
      <c r="D36" s="59">
        <f>'C32'!I40</f>
        <v>0</v>
      </c>
      <c r="E36" s="59">
        <f>'C33'!I40</f>
        <v>0</v>
      </c>
      <c r="F36" s="59">
        <f>'C34'!I40</f>
        <v>0</v>
      </c>
      <c r="G36" s="59">
        <f>'C35'!I40</f>
        <v>0</v>
      </c>
      <c r="H36" s="59">
        <f>'C36'!I40</f>
        <v>0</v>
      </c>
      <c r="I36" s="59">
        <f>'C37'!I40</f>
        <v>0</v>
      </c>
    </row>
    <row r="37" spans="2:9" x14ac:dyDescent="0.2">
      <c r="B37" s="58" t="s">
        <v>44</v>
      </c>
      <c r="C37" s="59">
        <f>'C31'!I41</f>
        <v>0</v>
      </c>
      <c r="D37" s="59">
        <f>'C32'!I41</f>
        <v>0</v>
      </c>
      <c r="E37" s="59">
        <f>'C33'!I41</f>
        <v>0</v>
      </c>
      <c r="F37" s="59">
        <f>'C34'!I41</f>
        <v>0</v>
      </c>
      <c r="G37" s="59">
        <f>'C35'!I41</f>
        <v>0</v>
      </c>
      <c r="H37" s="59">
        <f>'C36'!I41</f>
        <v>0</v>
      </c>
      <c r="I37" s="59">
        <f>'C37'!I41</f>
        <v>0</v>
      </c>
    </row>
    <row r="38" spans="2:9" x14ac:dyDescent="0.2">
      <c r="B38" s="58" t="s">
        <v>45</v>
      </c>
      <c r="C38" s="59">
        <f>'C31'!I42</f>
        <v>0</v>
      </c>
      <c r="D38" s="59">
        <f>'C32'!I42</f>
        <v>0</v>
      </c>
      <c r="E38" s="59">
        <f>'C33'!I42</f>
        <v>0</v>
      </c>
      <c r="F38" s="59">
        <f>'C34'!I42</f>
        <v>0</v>
      </c>
      <c r="G38" s="59">
        <f>'C35'!I42</f>
        <v>0</v>
      </c>
      <c r="H38" s="59">
        <f>'C36'!I42</f>
        <v>0</v>
      </c>
      <c r="I38" s="59">
        <f>'C37'!I42</f>
        <v>0</v>
      </c>
    </row>
    <row r="39" spans="2:9" x14ac:dyDescent="0.2">
      <c r="B39" s="58" t="s">
        <v>46</v>
      </c>
      <c r="C39" s="59">
        <f>'C31'!I43</f>
        <v>0</v>
      </c>
      <c r="D39" s="59">
        <f>'C32'!I43</f>
        <v>0</v>
      </c>
      <c r="E39" s="59">
        <f>'C33'!I43</f>
        <v>0</v>
      </c>
      <c r="F39" s="59">
        <f>'C34'!I43</f>
        <v>0</v>
      </c>
      <c r="G39" s="59">
        <f>'C35'!I43</f>
        <v>0</v>
      </c>
      <c r="H39" s="59">
        <f>'C36'!I43</f>
        <v>0</v>
      </c>
      <c r="I39" s="59">
        <f>'C37'!I43</f>
        <v>0</v>
      </c>
    </row>
    <row r="40" spans="2:9" x14ac:dyDescent="0.2">
      <c r="B40" s="58" t="s">
        <v>47</v>
      </c>
      <c r="C40" s="59">
        <f>'C31'!I44</f>
        <v>0</v>
      </c>
      <c r="D40" s="59">
        <f>'C32'!I44</f>
        <v>0</v>
      </c>
      <c r="E40" s="59">
        <f>'C33'!I44</f>
        <v>0</v>
      </c>
      <c r="F40" s="59">
        <f>'C34'!I44</f>
        <v>0</v>
      </c>
      <c r="G40" s="59">
        <f>'C35'!I44</f>
        <v>0</v>
      </c>
      <c r="H40" s="59">
        <f>'C36'!I44</f>
        <v>0</v>
      </c>
      <c r="I40" s="59">
        <f>'C37'!I44</f>
        <v>0</v>
      </c>
    </row>
    <row r="41" spans="2:9" x14ac:dyDescent="0.2">
      <c r="B41" s="58" t="s">
        <v>48</v>
      </c>
      <c r="C41" s="59">
        <f>'C31'!I45</f>
        <v>0</v>
      </c>
      <c r="D41" s="59">
        <f>'C32'!I45</f>
        <v>0</v>
      </c>
      <c r="E41" s="59">
        <f>'C33'!I45</f>
        <v>0</v>
      </c>
      <c r="F41" s="59">
        <f>'C34'!I45</f>
        <v>0</v>
      </c>
      <c r="G41" s="59">
        <f>'C35'!I45</f>
        <v>0</v>
      </c>
      <c r="H41" s="59">
        <f>'C36'!I45</f>
        <v>0</v>
      </c>
      <c r="I41" s="59">
        <f>'C37'!I45</f>
        <v>0</v>
      </c>
    </row>
    <row r="42" spans="2:9" x14ac:dyDescent="0.2">
      <c r="B42" s="58" t="s">
        <v>49</v>
      </c>
      <c r="C42" s="59">
        <f>'C31'!I46</f>
        <v>0</v>
      </c>
      <c r="D42" s="59">
        <f>'C32'!I46</f>
        <v>0</v>
      </c>
      <c r="E42" s="59">
        <f>'C33'!I46</f>
        <v>0</v>
      </c>
      <c r="F42" s="59">
        <f>'C34'!I46</f>
        <v>0</v>
      </c>
      <c r="G42" s="59">
        <f>'C35'!I46</f>
        <v>0</v>
      </c>
      <c r="H42" s="59">
        <f>'C36'!I46</f>
        <v>0</v>
      </c>
      <c r="I42" s="59">
        <f>'C37'!I46</f>
        <v>0</v>
      </c>
    </row>
    <row r="43" spans="2:9" x14ac:dyDescent="0.2">
      <c r="B43" s="58" t="s">
        <v>50</v>
      </c>
      <c r="C43" s="59">
        <f>'C31'!I47</f>
        <v>0</v>
      </c>
      <c r="D43" s="59">
        <f>'C32'!I47</f>
        <v>0</v>
      </c>
      <c r="E43" s="59">
        <f>'C33'!I47</f>
        <v>0</v>
      </c>
      <c r="F43" s="59">
        <f>'C34'!I47</f>
        <v>0</v>
      </c>
      <c r="G43" s="59">
        <f>'C35'!I47</f>
        <v>0</v>
      </c>
      <c r="H43" s="59">
        <f>'C36'!I47</f>
        <v>0</v>
      </c>
      <c r="I43" s="59">
        <f>'C37'!I47</f>
        <v>0</v>
      </c>
    </row>
    <row r="44" spans="2:9" x14ac:dyDescent="0.2">
      <c r="B44" s="58" t="s">
        <v>51</v>
      </c>
      <c r="C44" s="59">
        <f>'C31'!I48</f>
        <v>0</v>
      </c>
      <c r="D44" s="59">
        <f>'C32'!I48</f>
        <v>0</v>
      </c>
      <c r="E44" s="59">
        <f>'C33'!I48</f>
        <v>0</v>
      </c>
      <c r="F44" s="59">
        <f>'C34'!I48</f>
        <v>0</v>
      </c>
      <c r="G44" s="59">
        <f>'C35'!I48</f>
        <v>0</v>
      </c>
      <c r="H44" s="59">
        <f>'C36'!I48</f>
        <v>0</v>
      </c>
      <c r="I44" s="59">
        <f>'C37'!I48</f>
        <v>0</v>
      </c>
    </row>
    <row r="45" spans="2:9" x14ac:dyDescent="0.2">
      <c r="B45" s="58" t="s">
        <v>52</v>
      </c>
      <c r="C45" s="59">
        <f>'C31'!I49</f>
        <v>0</v>
      </c>
      <c r="D45" s="59">
        <f>'C32'!I49</f>
        <v>0</v>
      </c>
      <c r="E45" s="59">
        <f>'C33'!I49</f>
        <v>0</v>
      </c>
      <c r="F45" s="59">
        <f>'C34'!I49</f>
        <v>0</v>
      </c>
      <c r="G45" s="59">
        <f>'C35'!I49</f>
        <v>0</v>
      </c>
      <c r="H45" s="59">
        <f>'C36'!I49</f>
        <v>0</v>
      </c>
      <c r="I45" s="59">
        <f>'C37'!I49</f>
        <v>0</v>
      </c>
    </row>
    <row r="46" spans="2:9" x14ac:dyDescent="0.2">
      <c r="B46" s="58" t="s">
        <v>53</v>
      </c>
      <c r="C46" s="59">
        <f>'C31'!I50</f>
        <v>0</v>
      </c>
      <c r="D46" s="59">
        <f>'C32'!I50</f>
        <v>0</v>
      </c>
      <c r="E46" s="59">
        <f>'C33'!I50</f>
        <v>0</v>
      </c>
      <c r="F46" s="59">
        <f>'C34'!I50</f>
        <v>0</v>
      </c>
      <c r="G46" s="59">
        <f>'C35'!I50</f>
        <v>0</v>
      </c>
      <c r="H46" s="59">
        <f>'C36'!I50</f>
        <v>0</v>
      </c>
      <c r="I46" s="59">
        <f>'C37'!I50</f>
        <v>0</v>
      </c>
    </row>
    <row r="47" spans="2:9" x14ac:dyDescent="0.2">
      <c r="B47" s="58" t="s">
        <v>54</v>
      </c>
      <c r="C47" s="59">
        <f>'C31'!I51</f>
        <v>0</v>
      </c>
      <c r="D47" s="59">
        <f>'C32'!I51</f>
        <v>0</v>
      </c>
      <c r="E47" s="59">
        <f>'C33'!I51</f>
        <v>0</v>
      </c>
      <c r="F47" s="59">
        <f>'C34'!I51</f>
        <v>0</v>
      </c>
      <c r="G47" s="59">
        <f>'C35'!I51</f>
        <v>0</v>
      </c>
      <c r="H47" s="59">
        <f>'C36'!I51</f>
        <v>0</v>
      </c>
      <c r="I47" s="59">
        <f>'C37'!I51</f>
        <v>0</v>
      </c>
    </row>
    <row r="48" spans="2:9" x14ac:dyDescent="0.2">
      <c r="B48" s="58" t="s">
        <v>55</v>
      </c>
      <c r="C48" s="59">
        <f>'C31'!I52</f>
        <v>0</v>
      </c>
      <c r="D48" s="59">
        <f>'C32'!I52</f>
        <v>0</v>
      </c>
      <c r="E48" s="59">
        <f>'C33'!I52</f>
        <v>0</v>
      </c>
      <c r="F48" s="59">
        <f>'C34'!I52</f>
        <v>0</v>
      </c>
      <c r="G48" s="59">
        <f>'C35'!I52</f>
        <v>0</v>
      </c>
      <c r="H48" s="59">
        <f>'C36'!I52</f>
        <v>0</v>
      </c>
      <c r="I48" s="59">
        <f>'C37'!I52</f>
        <v>0</v>
      </c>
    </row>
    <row r="49" spans="2:9" x14ac:dyDescent="0.2">
      <c r="B49" s="58" t="s">
        <v>56</v>
      </c>
      <c r="C49" s="59">
        <f>'C31'!I53</f>
        <v>0</v>
      </c>
      <c r="D49" s="59">
        <f>'C32'!I53</f>
        <v>0</v>
      </c>
      <c r="E49" s="59">
        <f>'C33'!I53</f>
        <v>0</v>
      </c>
      <c r="F49" s="59">
        <f>'C34'!I53</f>
        <v>0</v>
      </c>
      <c r="G49" s="59">
        <f>'C35'!I53</f>
        <v>0</v>
      </c>
      <c r="H49" s="59">
        <f>'C36'!I53</f>
        <v>0</v>
      </c>
      <c r="I49" s="59">
        <f>'C37'!I53</f>
        <v>0</v>
      </c>
    </row>
    <row r="50" spans="2:9" x14ac:dyDescent="0.2">
      <c r="B50" s="58" t="s">
        <v>57</v>
      </c>
      <c r="C50" s="59">
        <f>'C31'!I54</f>
        <v>0</v>
      </c>
      <c r="D50" s="59">
        <f>'C32'!I54</f>
        <v>0</v>
      </c>
      <c r="E50" s="59">
        <f>'C33'!I54</f>
        <v>0</v>
      </c>
      <c r="F50" s="59">
        <f>'C34'!I54</f>
        <v>0</v>
      </c>
      <c r="G50" s="59">
        <f>'C35'!I54</f>
        <v>0</v>
      </c>
      <c r="H50" s="59">
        <f>'C36'!I54</f>
        <v>0</v>
      </c>
      <c r="I50" s="59">
        <f>'C37'!I54</f>
        <v>0</v>
      </c>
    </row>
    <row r="51" spans="2:9" x14ac:dyDescent="0.2">
      <c r="B51" s="58" t="s">
        <v>58</v>
      </c>
      <c r="C51" s="59">
        <f>'C31'!I55</f>
        <v>0</v>
      </c>
      <c r="D51" s="59">
        <f>'C32'!I55</f>
        <v>0</v>
      </c>
      <c r="E51" s="59">
        <f>'C33'!I55</f>
        <v>0</v>
      </c>
      <c r="F51" s="59">
        <f>'C34'!I55</f>
        <v>0</v>
      </c>
      <c r="G51" s="59">
        <f>'C35'!I55</f>
        <v>0</v>
      </c>
      <c r="H51" s="59">
        <f>'C36'!I55</f>
        <v>0</v>
      </c>
      <c r="I51" s="59">
        <f>'C37'!I55</f>
        <v>0</v>
      </c>
    </row>
    <row r="52" spans="2:9" x14ac:dyDescent="0.2">
      <c r="B52" s="58" t="s">
        <v>59</v>
      </c>
      <c r="C52" s="59">
        <f>'C31'!I56</f>
        <v>0</v>
      </c>
      <c r="D52" s="59">
        <f>'C32'!I56</f>
        <v>0</v>
      </c>
      <c r="E52" s="59">
        <f>'C33'!I56</f>
        <v>0</v>
      </c>
      <c r="F52" s="59">
        <f>'C34'!I56</f>
        <v>0</v>
      </c>
      <c r="G52" s="59">
        <f>'C35'!I56</f>
        <v>0</v>
      </c>
      <c r="H52" s="59">
        <f>'C36'!I56</f>
        <v>0</v>
      </c>
      <c r="I52" s="59">
        <f>'C37'!I56</f>
        <v>0</v>
      </c>
    </row>
    <row r="53" spans="2:9" x14ac:dyDescent="0.2">
      <c r="B53" s="58" t="s">
        <v>60</v>
      </c>
      <c r="C53" s="59">
        <f>'C31'!I57</f>
        <v>0</v>
      </c>
      <c r="D53" s="59">
        <f>'C32'!I57</f>
        <v>0</v>
      </c>
      <c r="E53" s="59">
        <f>'C33'!I57</f>
        <v>0</v>
      </c>
      <c r="F53" s="59">
        <f>'C34'!I57</f>
        <v>0</v>
      </c>
      <c r="G53" s="59">
        <f>'C35'!I57</f>
        <v>0</v>
      </c>
      <c r="H53" s="59">
        <f>'C36'!I57</f>
        <v>0</v>
      </c>
      <c r="I53" s="59">
        <f>'C37'!I57</f>
        <v>0</v>
      </c>
    </row>
    <row r="54" spans="2:9" x14ac:dyDescent="0.2">
      <c r="B54" s="58" t="s">
        <v>61</v>
      </c>
      <c r="C54" s="59">
        <f>'C31'!I58</f>
        <v>0</v>
      </c>
      <c r="D54" s="59">
        <f>'C32'!I58</f>
        <v>0</v>
      </c>
      <c r="E54" s="59">
        <f>'C33'!I58</f>
        <v>0</v>
      </c>
      <c r="F54" s="59">
        <f>'C34'!I58</f>
        <v>0</v>
      </c>
      <c r="G54" s="59">
        <f>'C35'!I58</f>
        <v>0</v>
      </c>
      <c r="H54" s="59">
        <f>'C36'!I58</f>
        <v>0</v>
      </c>
      <c r="I54" s="59">
        <f>'C37'!I58</f>
        <v>0</v>
      </c>
    </row>
    <row r="55" spans="2:9" x14ac:dyDescent="0.2">
      <c r="B55" s="58" t="s">
        <v>62</v>
      </c>
      <c r="C55" s="59">
        <f>'C31'!I59</f>
        <v>0</v>
      </c>
      <c r="D55" s="59">
        <f>'C32'!I59</f>
        <v>0</v>
      </c>
      <c r="E55" s="59">
        <f>'C33'!I59</f>
        <v>0</v>
      </c>
      <c r="F55" s="59">
        <f>'C34'!I59</f>
        <v>0</v>
      </c>
      <c r="G55" s="59">
        <f>'C35'!I59</f>
        <v>0</v>
      </c>
      <c r="H55" s="59">
        <f>'C36'!I59</f>
        <v>0</v>
      </c>
      <c r="I55" s="59">
        <f>'C37'!I59</f>
        <v>0</v>
      </c>
    </row>
    <row r="56" spans="2:9" x14ac:dyDescent="0.2">
      <c r="B56" s="58" t="s">
        <v>63</v>
      </c>
      <c r="C56" s="59">
        <f>'C31'!I60</f>
        <v>0</v>
      </c>
      <c r="D56" s="59">
        <f>'C32'!I60</f>
        <v>0</v>
      </c>
      <c r="E56" s="59">
        <f>'C33'!I60</f>
        <v>0</v>
      </c>
      <c r="F56" s="59">
        <f>'C34'!I60</f>
        <v>0</v>
      </c>
      <c r="G56" s="59">
        <f>'C35'!I60</f>
        <v>0</v>
      </c>
      <c r="H56" s="59">
        <f>'C36'!I60</f>
        <v>0</v>
      </c>
      <c r="I56" s="59">
        <f>'C37'!I60</f>
        <v>0</v>
      </c>
    </row>
    <row r="57" spans="2:9" x14ac:dyDescent="0.2">
      <c r="B57" s="58" t="s">
        <v>64</v>
      </c>
      <c r="C57" s="59">
        <f>'C31'!I61</f>
        <v>0</v>
      </c>
      <c r="D57" s="59">
        <f>'C32'!I61</f>
        <v>0</v>
      </c>
      <c r="E57" s="59">
        <f>'C33'!I61</f>
        <v>0</v>
      </c>
      <c r="F57" s="59">
        <f>'C34'!I61</f>
        <v>0</v>
      </c>
      <c r="G57" s="59">
        <f>'C35'!I61</f>
        <v>0</v>
      </c>
      <c r="H57" s="59">
        <f>'C36'!I61</f>
        <v>0</v>
      </c>
      <c r="I57" s="59">
        <f>'C37'!I61</f>
        <v>0</v>
      </c>
    </row>
    <row r="58" spans="2:9" x14ac:dyDescent="0.2">
      <c r="B58" s="58" t="s">
        <v>65</v>
      </c>
      <c r="C58" s="59">
        <f>'C31'!I62</f>
        <v>0</v>
      </c>
      <c r="D58" s="59">
        <f>'C32'!I62</f>
        <v>0</v>
      </c>
      <c r="E58" s="59">
        <f>'C33'!I62</f>
        <v>0</v>
      </c>
      <c r="F58" s="59">
        <f>'C34'!I62</f>
        <v>0</v>
      </c>
      <c r="G58" s="59">
        <f>'C35'!I62</f>
        <v>0</v>
      </c>
      <c r="H58" s="59">
        <f>'C36'!I62</f>
        <v>0</v>
      </c>
      <c r="I58" s="59">
        <f>'C37'!I62</f>
        <v>0</v>
      </c>
    </row>
    <row r="59" spans="2:9" x14ac:dyDescent="0.2">
      <c r="B59" s="58" t="s">
        <v>66</v>
      </c>
      <c r="C59" s="59">
        <f>'C31'!I63</f>
        <v>0</v>
      </c>
      <c r="D59" s="59">
        <f>'C32'!I63</f>
        <v>0</v>
      </c>
      <c r="E59" s="59">
        <f>'C33'!I63</f>
        <v>0</v>
      </c>
      <c r="F59" s="59">
        <f>'C34'!I63</f>
        <v>0</v>
      </c>
      <c r="G59" s="59">
        <f>'C35'!I63</f>
        <v>0</v>
      </c>
      <c r="H59" s="59">
        <f>'C36'!I63</f>
        <v>0</v>
      </c>
      <c r="I59" s="59">
        <f>'C37'!I63</f>
        <v>0</v>
      </c>
    </row>
    <row r="60" spans="2:9" x14ac:dyDescent="0.2">
      <c r="B60" s="58" t="s">
        <v>67</v>
      </c>
      <c r="C60" s="59">
        <f>'C31'!I64</f>
        <v>0</v>
      </c>
      <c r="D60" s="59">
        <f>'C32'!I64</f>
        <v>0</v>
      </c>
      <c r="E60" s="59">
        <f>'C33'!I64</f>
        <v>0</v>
      </c>
      <c r="F60" s="59">
        <f>'C34'!I64</f>
        <v>0</v>
      </c>
      <c r="G60" s="59">
        <f>'C35'!I64</f>
        <v>0</v>
      </c>
      <c r="H60" s="59">
        <f>'C36'!I64</f>
        <v>0</v>
      </c>
      <c r="I60" s="59">
        <f>'C37'!I64</f>
        <v>0</v>
      </c>
    </row>
    <row r="61" spans="2:9" x14ac:dyDescent="0.2">
      <c r="B61" s="58" t="s">
        <v>68</v>
      </c>
      <c r="C61" s="59">
        <f>'C31'!I65</f>
        <v>0</v>
      </c>
      <c r="D61" s="59">
        <f>'C32'!I65</f>
        <v>0</v>
      </c>
      <c r="E61" s="59">
        <f>'C33'!I65</f>
        <v>0</v>
      </c>
      <c r="F61" s="59">
        <f>'C34'!I65</f>
        <v>0</v>
      </c>
      <c r="G61" s="59">
        <f>'C35'!I65</f>
        <v>0</v>
      </c>
      <c r="H61" s="59">
        <f>'C36'!I65</f>
        <v>0</v>
      </c>
      <c r="I61" s="59">
        <f>'C37'!I65</f>
        <v>0</v>
      </c>
    </row>
    <row r="62" spans="2:9" x14ac:dyDescent="0.2">
      <c r="B62" s="58" t="s">
        <v>69</v>
      </c>
      <c r="C62" s="59">
        <f>'C31'!I66</f>
        <v>0</v>
      </c>
      <c r="D62" s="59">
        <f>'C32'!I66</f>
        <v>0</v>
      </c>
      <c r="E62" s="59">
        <f>'C33'!I66</f>
        <v>0</v>
      </c>
      <c r="F62" s="59">
        <f>'C34'!I66</f>
        <v>0</v>
      </c>
      <c r="G62" s="59">
        <f>'C35'!I66</f>
        <v>0</v>
      </c>
      <c r="H62" s="59">
        <f>'C36'!I66</f>
        <v>0</v>
      </c>
      <c r="I62" s="59">
        <f>'C37'!I66</f>
        <v>0</v>
      </c>
    </row>
    <row r="63" spans="2:9" x14ac:dyDescent="0.2">
      <c r="B63" s="58" t="s">
        <v>70</v>
      </c>
      <c r="C63" s="59">
        <f>'C31'!I67</f>
        <v>0</v>
      </c>
      <c r="D63" s="59">
        <f>'C32'!I67</f>
        <v>0</v>
      </c>
      <c r="E63" s="59">
        <f>'C33'!I67</f>
        <v>0</v>
      </c>
      <c r="F63" s="59">
        <f>'C34'!I67</f>
        <v>0</v>
      </c>
      <c r="G63" s="59">
        <f>'C35'!I67</f>
        <v>0</v>
      </c>
      <c r="H63" s="59">
        <f>'C36'!I67</f>
        <v>0</v>
      </c>
      <c r="I63" s="59">
        <f>'C37'!I67</f>
        <v>0</v>
      </c>
    </row>
    <row r="64" spans="2:9" x14ac:dyDescent="0.2">
      <c r="B64" s="58" t="s">
        <v>71</v>
      </c>
      <c r="C64" s="59">
        <f>'C31'!I68</f>
        <v>0</v>
      </c>
      <c r="D64" s="59">
        <f>'C32'!I68</f>
        <v>0</v>
      </c>
      <c r="E64" s="59">
        <f>'C33'!I68</f>
        <v>0</v>
      </c>
      <c r="F64" s="59">
        <f>'C34'!I68</f>
        <v>0</v>
      </c>
      <c r="G64" s="59">
        <f>'C35'!I68</f>
        <v>0</v>
      </c>
      <c r="H64" s="59">
        <f>'C36'!I68</f>
        <v>0</v>
      </c>
      <c r="I64" s="59">
        <f>'C37'!I68</f>
        <v>0</v>
      </c>
    </row>
    <row r="65" spans="2:9" x14ac:dyDescent="0.2">
      <c r="B65" s="58" t="s">
        <v>72</v>
      </c>
      <c r="C65" s="59">
        <f>'C31'!I69</f>
        <v>0</v>
      </c>
      <c r="D65" s="59">
        <f>'C32'!I69</f>
        <v>0</v>
      </c>
      <c r="E65" s="59">
        <f>'C33'!I69</f>
        <v>0</v>
      </c>
      <c r="F65" s="59">
        <f>'C34'!I69</f>
        <v>0</v>
      </c>
      <c r="G65" s="59">
        <f>'C35'!I69</f>
        <v>0</v>
      </c>
      <c r="H65" s="59">
        <f>'C36'!I69</f>
        <v>0</v>
      </c>
      <c r="I65" s="59">
        <f>'C37'!I69</f>
        <v>0</v>
      </c>
    </row>
    <row r="66" spans="2:9" x14ac:dyDescent="0.2">
      <c r="B66" s="58" t="s">
        <v>73</v>
      </c>
      <c r="C66" s="59">
        <f>'C31'!I70</f>
        <v>0</v>
      </c>
      <c r="D66" s="59">
        <f>'C32'!I70</f>
        <v>0</v>
      </c>
      <c r="E66" s="59">
        <f>'C33'!I70</f>
        <v>0</v>
      </c>
      <c r="F66" s="59">
        <f>'C34'!I70</f>
        <v>0</v>
      </c>
      <c r="G66" s="59">
        <f>'C35'!I70</f>
        <v>0</v>
      </c>
      <c r="H66" s="59">
        <f>'C36'!I70</f>
        <v>0</v>
      </c>
      <c r="I66" s="59">
        <f>'C37'!I70</f>
        <v>0</v>
      </c>
    </row>
    <row r="67" spans="2:9" x14ac:dyDescent="0.2">
      <c r="B67" s="58" t="s">
        <v>74</v>
      </c>
      <c r="C67" s="59">
        <f>'C31'!I71</f>
        <v>0</v>
      </c>
      <c r="D67" s="59">
        <f>'C32'!I71</f>
        <v>0</v>
      </c>
      <c r="E67" s="59">
        <f>'C33'!I71</f>
        <v>0</v>
      </c>
      <c r="F67" s="59">
        <f>'C34'!I71</f>
        <v>0</v>
      </c>
      <c r="G67" s="59">
        <f>'C35'!I71</f>
        <v>0</v>
      </c>
      <c r="H67" s="59">
        <f>'C36'!I71</f>
        <v>0</v>
      </c>
      <c r="I67" s="59">
        <f>'C37'!I71</f>
        <v>0</v>
      </c>
    </row>
    <row r="68" spans="2:9" x14ac:dyDescent="0.2">
      <c r="B68" s="58" t="s">
        <v>75</v>
      </c>
      <c r="C68" s="59">
        <f>'C31'!I72</f>
        <v>0</v>
      </c>
      <c r="D68" s="59">
        <f>'C32'!I72</f>
        <v>0</v>
      </c>
      <c r="E68" s="59">
        <f>'C33'!I72</f>
        <v>0</v>
      </c>
      <c r="F68" s="59">
        <f>'C34'!I72</f>
        <v>0</v>
      </c>
      <c r="G68" s="59">
        <f>'C35'!I72</f>
        <v>0</v>
      </c>
      <c r="H68" s="59">
        <f>'C36'!I72</f>
        <v>0</v>
      </c>
      <c r="I68" s="59">
        <f>'C37'!I72</f>
        <v>0</v>
      </c>
    </row>
    <row r="69" spans="2:9" x14ac:dyDescent="0.2">
      <c r="B69" s="58" t="s">
        <v>76</v>
      </c>
      <c r="C69" s="59">
        <f>'C31'!I73</f>
        <v>0</v>
      </c>
      <c r="D69" s="59">
        <f>'C32'!I73</f>
        <v>0</v>
      </c>
      <c r="E69" s="59">
        <f>'C33'!I73</f>
        <v>0</v>
      </c>
      <c r="F69" s="59">
        <f>'C34'!I73</f>
        <v>0</v>
      </c>
      <c r="G69" s="59">
        <f>'C35'!I73</f>
        <v>0</v>
      </c>
      <c r="H69" s="59">
        <f>'C36'!I73</f>
        <v>0</v>
      </c>
      <c r="I69" s="59">
        <f>'C37'!I73</f>
        <v>0</v>
      </c>
    </row>
    <row r="70" spans="2:9" x14ac:dyDescent="0.2">
      <c r="B70" s="58" t="s">
        <v>77</v>
      </c>
      <c r="C70" s="59">
        <f>'C31'!I74</f>
        <v>0</v>
      </c>
      <c r="D70" s="59">
        <f>'C32'!I74</f>
        <v>0</v>
      </c>
      <c r="E70" s="59">
        <f>'C33'!I74</f>
        <v>0</v>
      </c>
      <c r="F70" s="59">
        <f>'C34'!I74</f>
        <v>0</v>
      </c>
      <c r="G70" s="59">
        <f>'C35'!I74</f>
        <v>0</v>
      </c>
      <c r="H70" s="59">
        <f>'C36'!I74</f>
        <v>0</v>
      </c>
      <c r="I70" s="59">
        <f>'C37'!I74</f>
        <v>0</v>
      </c>
    </row>
    <row r="71" spans="2:9" x14ac:dyDescent="0.2">
      <c r="B71" s="58" t="s">
        <v>78</v>
      </c>
      <c r="C71" s="59">
        <f>'C31'!I75</f>
        <v>0</v>
      </c>
      <c r="D71" s="59">
        <f>'C32'!I75</f>
        <v>0</v>
      </c>
      <c r="E71" s="59">
        <f>'C33'!I75</f>
        <v>0</v>
      </c>
      <c r="F71" s="59">
        <f>'C34'!I75</f>
        <v>0</v>
      </c>
      <c r="G71" s="59">
        <f>'C35'!I75</f>
        <v>0</v>
      </c>
      <c r="H71" s="59">
        <f>'C36'!I75</f>
        <v>0</v>
      </c>
      <c r="I71" s="59">
        <f>'C37'!I75</f>
        <v>0</v>
      </c>
    </row>
    <row r="72" spans="2:9" x14ac:dyDescent="0.2">
      <c r="B72" s="58" t="s">
        <v>79</v>
      </c>
      <c r="C72" s="59">
        <f>'C31'!I76</f>
        <v>0</v>
      </c>
      <c r="D72" s="59">
        <f>'C32'!I76</f>
        <v>0</v>
      </c>
      <c r="E72" s="59">
        <f>'C33'!I76</f>
        <v>0</v>
      </c>
      <c r="F72" s="59">
        <f>'C34'!I76</f>
        <v>0</v>
      </c>
      <c r="G72" s="59">
        <f>'C35'!I76</f>
        <v>0</v>
      </c>
      <c r="H72" s="59">
        <f>'C36'!I76</f>
        <v>0</v>
      </c>
      <c r="I72" s="59">
        <f>'C37'!I76</f>
        <v>0</v>
      </c>
    </row>
    <row r="73" spans="2:9" x14ac:dyDescent="0.2">
      <c r="B73" s="58" t="s">
        <v>80</v>
      </c>
      <c r="C73" s="59">
        <f>'C31'!I77</f>
        <v>0</v>
      </c>
      <c r="D73" s="59">
        <f>'C32'!I77</f>
        <v>0</v>
      </c>
      <c r="E73" s="59">
        <f>'C33'!I77</f>
        <v>0</v>
      </c>
      <c r="F73" s="59">
        <f>'C34'!I77</f>
        <v>0</v>
      </c>
      <c r="G73" s="59">
        <f>'C35'!I77</f>
        <v>0</v>
      </c>
      <c r="H73" s="59">
        <f>'C36'!I77</f>
        <v>0</v>
      </c>
      <c r="I73" s="59">
        <f>'C37'!I77</f>
        <v>0</v>
      </c>
    </row>
    <row r="74" spans="2:9" x14ac:dyDescent="0.2">
      <c r="B74" s="58" t="s">
        <v>81</v>
      </c>
      <c r="C74" s="59">
        <f>'C31'!I78</f>
        <v>0</v>
      </c>
      <c r="D74" s="59">
        <f>'C32'!I78</f>
        <v>0</v>
      </c>
      <c r="E74" s="59">
        <f>'C33'!I78</f>
        <v>0</v>
      </c>
      <c r="F74" s="59">
        <f>'C34'!I78</f>
        <v>0</v>
      </c>
      <c r="G74" s="59">
        <f>'C35'!I78</f>
        <v>0</v>
      </c>
      <c r="H74" s="59">
        <f>'C36'!I78</f>
        <v>0</v>
      </c>
      <c r="I74" s="59">
        <f>'C37'!I78</f>
        <v>0</v>
      </c>
    </row>
    <row r="75" spans="2:9" x14ac:dyDescent="0.2">
      <c r="B75" s="58" t="s">
        <v>82</v>
      </c>
      <c r="C75" s="59">
        <f>'C31'!I79</f>
        <v>0</v>
      </c>
      <c r="D75" s="59">
        <f>'C32'!I79</f>
        <v>0</v>
      </c>
      <c r="E75" s="59">
        <f>'C33'!I79</f>
        <v>0</v>
      </c>
      <c r="F75" s="59">
        <f>'C34'!I79</f>
        <v>0</v>
      </c>
      <c r="G75" s="59">
        <f>'C35'!I79</f>
        <v>0</v>
      </c>
      <c r="H75" s="59">
        <f>'C36'!I79</f>
        <v>0</v>
      </c>
      <c r="I75" s="59">
        <f>'C37'!I79</f>
        <v>0</v>
      </c>
    </row>
    <row r="76" spans="2:9" x14ac:dyDescent="0.2">
      <c r="B76" s="58" t="s">
        <v>83</v>
      </c>
      <c r="C76" s="59">
        <f>'C31'!I80</f>
        <v>0</v>
      </c>
      <c r="D76" s="59">
        <f>'C32'!I80</f>
        <v>0</v>
      </c>
      <c r="E76" s="59">
        <f>'C33'!I80</f>
        <v>0</v>
      </c>
      <c r="F76" s="59">
        <f>'C34'!I80</f>
        <v>0</v>
      </c>
      <c r="G76" s="59">
        <f>'C35'!I80</f>
        <v>0</v>
      </c>
      <c r="H76" s="59">
        <f>'C36'!I80</f>
        <v>0</v>
      </c>
      <c r="I76" s="59">
        <f>'C37'!I80</f>
        <v>0</v>
      </c>
    </row>
    <row r="77" spans="2:9" x14ac:dyDescent="0.2">
      <c r="B77" s="58" t="s">
        <v>84</v>
      </c>
      <c r="C77" s="59">
        <f>'C31'!I81</f>
        <v>0</v>
      </c>
      <c r="D77" s="59">
        <f>'C32'!I81</f>
        <v>0</v>
      </c>
      <c r="E77" s="59">
        <f>'C33'!I81</f>
        <v>0</v>
      </c>
      <c r="F77" s="59">
        <f>'C34'!I81</f>
        <v>0</v>
      </c>
      <c r="G77" s="59">
        <f>'C35'!I81</f>
        <v>0</v>
      </c>
      <c r="H77" s="59">
        <f>'C36'!I81</f>
        <v>0</v>
      </c>
      <c r="I77" s="59">
        <f>'C37'!I81</f>
        <v>0</v>
      </c>
    </row>
    <row r="78" spans="2:9" x14ac:dyDescent="0.2">
      <c r="B78" s="58" t="s">
        <v>85</v>
      </c>
      <c r="C78" s="59">
        <f>'C31'!I82</f>
        <v>0</v>
      </c>
      <c r="D78" s="59">
        <f>'C32'!I82</f>
        <v>0</v>
      </c>
      <c r="E78" s="59">
        <f>'C33'!I82</f>
        <v>0</v>
      </c>
      <c r="F78" s="59">
        <f>'C34'!I82</f>
        <v>0</v>
      </c>
      <c r="G78" s="59">
        <f>'C35'!I82</f>
        <v>0</v>
      </c>
      <c r="H78" s="59">
        <f>'C36'!I82</f>
        <v>0</v>
      </c>
      <c r="I78" s="59">
        <f>'C37'!I82</f>
        <v>0</v>
      </c>
    </row>
    <row r="79" spans="2:9" x14ac:dyDescent="0.2">
      <c r="B79" s="58" t="s">
        <v>86</v>
      </c>
      <c r="C79" s="59">
        <f>'C31'!I83</f>
        <v>0</v>
      </c>
      <c r="D79" s="59">
        <f>'C32'!I83</f>
        <v>0</v>
      </c>
      <c r="E79" s="59">
        <f>'C33'!I83</f>
        <v>0</v>
      </c>
      <c r="F79" s="59">
        <f>'C34'!I83</f>
        <v>0</v>
      </c>
      <c r="G79" s="59">
        <f>'C35'!I83</f>
        <v>0</v>
      </c>
      <c r="H79" s="59">
        <f>'C36'!I83</f>
        <v>0</v>
      </c>
      <c r="I79" s="59">
        <f>'C37'!I83</f>
        <v>0</v>
      </c>
    </row>
    <row r="80" spans="2:9" x14ac:dyDescent="0.2">
      <c r="B80" s="58" t="s">
        <v>87</v>
      </c>
      <c r="C80" s="59">
        <f>'C31'!I84</f>
        <v>0</v>
      </c>
      <c r="D80" s="59">
        <f>'C32'!I84</f>
        <v>0</v>
      </c>
      <c r="E80" s="59">
        <f>'C33'!I84</f>
        <v>0</v>
      </c>
      <c r="F80" s="59">
        <f>'C34'!I84</f>
        <v>0</v>
      </c>
      <c r="G80" s="59">
        <f>'C35'!I84</f>
        <v>0</v>
      </c>
      <c r="H80" s="59">
        <f>'C36'!I84</f>
        <v>0</v>
      </c>
      <c r="I80" s="59">
        <f>'C37'!I84</f>
        <v>0</v>
      </c>
    </row>
    <row r="83" spans="2:9" x14ac:dyDescent="0.2">
      <c r="B83" s="52" t="s">
        <v>139</v>
      </c>
      <c r="C83" s="59">
        <f>SUM(C9:C80)</f>
        <v>17.252426493994786</v>
      </c>
      <c r="D83" s="59">
        <f t="shared" ref="D83:I83" si="0">SUM(D9:D80)</f>
        <v>28.968732986072286</v>
      </c>
      <c r="E83" s="59">
        <f t="shared" si="0"/>
        <v>19.186099040723949</v>
      </c>
      <c r="F83" s="59">
        <f t="shared" si="0"/>
        <v>22.216280242424226</v>
      </c>
      <c r="G83" s="59">
        <f t="shared" si="0"/>
        <v>22.422374516986729</v>
      </c>
      <c r="H83" s="59">
        <f t="shared" si="0"/>
        <v>25.692088634361298</v>
      </c>
      <c r="I83" s="59">
        <f t="shared" si="0"/>
        <v>24.613910948571402</v>
      </c>
    </row>
  </sheetData>
  <conditionalFormatting sqref="C9:C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6C62B-130B-4239-96FD-A67E0EEE6F3E}">
  <dimension ref="B2:I27"/>
  <sheetViews>
    <sheetView tabSelected="1" zoomScaleNormal="100" workbookViewId="0">
      <selection activeCell="A14" activeCellId="1" sqref="A12:XFD12 A14:XFD14"/>
    </sheetView>
  </sheetViews>
  <sheetFormatPr defaultRowHeight="11.25" x14ac:dyDescent="0.2"/>
  <cols>
    <col min="1" max="1" width="9.140625" style="58"/>
    <col min="2" max="2" width="20.28515625" style="58" bestFit="1" customWidth="1"/>
    <col min="3" max="9" width="18.42578125" style="58" bestFit="1" customWidth="1"/>
    <col min="10" max="16384" width="9.140625" style="58"/>
  </cols>
  <sheetData>
    <row r="2" spans="2:9" x14ac:dyDescent="0.2">
      <c r="B2" s="55" t="s">
        <v>111</v>
      </c>
      <c r="C2" s="57" t="str">
        <f>'C31'!G1</f>
        <v>Filtro de Celulose 31</v>
      </c>
      <c r="D2" s="57" t="str">
        <f>'C32'!G1</f>
        <v>Filtro de Celulose 32</v>
      </c>
      <c r="E2" s="57" t="str">
        <f>'C33'!G1</f>
        <v>Filtro de Celulose 33</v>
      </c>
      <c r="F2" s="57" t="str">
        <f>'C34'!G1</f>
        <v>Filtro de Celulose 34</v>
      </c>
      <c r="G2" s="57" t="str">
        <f>'C35'!G1</f>
        <v>Filtro de Celulose 35</v>
      </c>
      <c r="H2" s="57" t="str">
        <f>'C36'!G1</f>
        <v>Filtro de Celulose 36</v>
      </c>
      <c r="I2" s="57" t="str">
        <f>'C37'!G1</f>
        <v>Filtro de Celulose 37</v>
      </c>
    </row>
    <row r="3" spans="2:9" x14ac:dyDescent="0.2">
      <c r="B3" s="55" t="s">
        <v>112</v>
      </c>
      <c r="C3" s="57" t="str">
        <f>'C31'!G2</f>
        <v>Barra Longa Centro</v>
      </c>
      <c r="D3" s="57" t="str">
        <f>'C32'!G2</f>
        <v>Volta da Capela</v>
      </c>
      <c r="E3" s="57" t="str">
        <f>'C33'!G2</f>
        <v>Gesteira</v>
      </c>
      <c r="F3" s="57" t="str">
        <f>'C34'!G2</f>
        <v>Rio Doce</v>
      </c>
      <c r="G3" s="57" t="str">
        <f>'C35'!G2</f>
        <v>Santana do Deserto</v>
      </c>
      <c r="H3" s="57" t="str">
        <f>'C36'!G2</f>
        <v>Paracatu</v>
      </c>
      <c r="I3" s="57" t="str">
        <f>'C37'!G2</f>
        <v>Novo Soberbo</v>
      </c>
    </row>
    <row r="4" spans="2:9" x14ac:dyDescent="0.2">
      <c r="B4" s="55" t="s">
        <v>114</v>
      </c>
      <c r="C4" s="57" t="str">
        <f>'C31'!G3</f>
        <v>05/10/2020 a 16/03/2021</v>
      </c>
      <c r="D4" s="57" t="str">
        <f>'C32'!G3</f>
        <v>05/10/2020 a 16/03/2021</v>
      </c>
      <c r="E4" s="57" t="str">
        <f>'C33'!G3</f>
        <v>13/10/2020 a 17/03/2021</v>
      </c>
      <c r="F4" s="57" t="str">
        <f>'C34'!G3</f>
        <v>06/11/2020 a 23/04/2021</v>
      </c>
      <c r="G4" s="57" t="str">
        <f>'C35'!G3</f>
        <v>02/11/2020 a 15/04/2021</v>
      </c>
      <c r="H4" s="57" t="str">
        <f>'C36'!G3</f>
        <v>06/10/2020 a 17/03/2021</v>
      </c>
      <c r="I4" s="57" t="str">
        <f>'C37'!G3</f>
        <v>19/03/2021 a 27/05/2021</v>
      </c>
    </row>
    <row r="5" spans="2:9" x14ac:dyDescent="0.2">
      <c r="B5" s="56" t="s">
        <v>115</v>
      </c>
      <c r="C5" s="57">
        <f>'C31'!G4</f>
        <v>6.3833333333333311</v>
      </c>
      <c r="D5" s="57">
        <f>'C32'!G4</f>
        <v>4.7866666666666893</v>
      </c>
      <c r="E5" s="57">
        <f>'C33'!G4</f>
        <v>4.420000000000007</v>
      </c>
      <c r="F5" s="57">
        <f>'C34'!G4</f>
        <v>5.6100000000000039</v>
      </c>
      <c r="G5" s="57">
        <f>'C35'!G4</f>
        <v>4.5133333333333274</v>
      </c>
      <c r="H5" s="57">
        <f>'C36'!G4</f>
        <v>2.2699999999999942</v>
      </c>
      <c r="I5" s="57">
        <f>'C37'!G4</f>
        <v>1.7500000000000016</v>
      </c>
    </row>
    <row r="6" spans="2:9" x14ac:dyDescent="0.2">
      <c r="B6" s="55" t="s">
        <v>116</v>
      </c>
      <c r="C6" s="57" t="str">
        <f>'C31'!G5</f>
        <v>Celulose</v>
      </c>
      <c r="D6" s="57" t="str">
        <f>'C32'!G5</f>
        <v>Celulose</v>
      </c>
      <c r="E6" s="57" t="str">
        <f>'C33'!G5</f>
        <v>Celulose</v>
      </c>
      <c r="F6" s="57" t="str">
        <f>'C34'!G5</f>
        <v>Celulose</v>
      </c>
      <c r="G6" s="57" t="str">
        <f>'C35'!G5</f>
        <v>Celulose</v>
      </c>
      <c r="H6" s="57" t="str">
        <f>'C36'!G5</f>
        <v>Celulose</v>
      </c>
      <c r="I6" s="57" t="str">
        <f>'C37'!G5</f>
        <v>Celulose</v>
      </c>
    </row>
    <row r="7" spans="2:9" x14ac:dyDescent="0.2">
      <c r="B7" s="55" t="s">
        <v>117</v>
      </c>
      <c r="C7" s="57" t="str">
        <f>'C31'!G6</f>
        <v>PM10</v>
      </c>
      <c r="D7" s="57" t="str">
        <f>'C32'!G6</f>
        <v>PM10</v>
      </c>
      <c r="E7" s="57" t="str">
        <f>'C33'!G6</f>
        <v>PM10</v>
      </c>
      <c r="F7" s="57" t="str">
        <f>'C34'!G6</f>
        <v>PM10</v>
      </c>
      <c r="G7" s="57" t="str">
        <f>'C35'!G6</f>
        <v>PM10</v>
      </c>
      <c r="H7" s="57" t="str">
        <f>'C36'!G6</f>
        <v>PM10</v>
      </c>
      <c r="I7" s="57" t="str">
        <f>'C37'!G6</f>
        <v>PM10</v>
      </c>
    </row>
    <row r="8" spans="2:9" x14ac:dyDescent="0.2">
      <c r="B8" s="55" t="s">
        <v>138</v>
      </c>
      <c r="C8" s="57" t="str">
        <f>'C31'!D6</f>
        <v>C31</v>
      </c>
      <c r="D8" s="57" t="str">
        <f>'C32'!D6</f>
        <v>C32</v>
      </c>
      <c r="E8" s="57" t="str">
        <f>'C33'!D6</f>
        <v>C33</v>
      </c>
      <c r="F8" s="57" t="str">
        <f>'C34'!D6</f>
        <v>C34</v>
      </c>
      <c r="G8" s="57" t="str">
        <f>'C35'!D6</f>
        <v>C35</v>
      </c>
      <c r="H8" s="57" t="str">
        <f>'C36'!D6</f>
        <v>C36</v>
      </c>
      <c r="I8" s="57" t="str">
        <f>'C37'!D6</f>
        <v>C37</v>
      </c>
    </row>
    <row r="9" spans="2:9" x14ac:dyDescent="0.2">
      <c r="B9" s="58" t="s">
        <v>95</v>
      </c>
      <c r="C9" s="59">
        <f>'C31'!I13</f>
        <v>0.91888041775456941</v>
      </c>
      <c r="D9" s="59">
        <f>'C32'!I13</f>
        <v>0.92494428969358877</v>
      </c>
      <c r="E9" s="59">
        <f>'C33'!I13</f>
        <v>1.0695891402714914</v>
      </c>
      <c r="F9" s="59">
        <f>'C34'!I13</f>
        <v>1.5228720142602485</v>
      </c>
      <c r="G9" s="59">
        <f>'C35'!I13</f>
        <v>1.4952336779911393</v>
      </c>
      <c r="H9" s="59">
        <f>'C36'!I13</f>
        <v>1.1945832599118973</v>
      </c>
      <c r="I9" s="59">
        <f>'C37'!I13</f>
        <v>1.8452434285714272</v>
      </c>
    </row>
    <row r="10" spans="2:9" x14ac:dyDescent="0.2">
      <c r="B10" s="58" t="s">
        <v>96</v>
      </c>
      <c r="C10" s="59">
        <f>'C31'!I14</f>
        <v>0.32957702349869467</v>
      </c>
      <c r="D10" s="59">
        <f>'C32'!I14</f>
        <v>0.35843231197771419</v>
      </c>
      <c r="E10" s="59">
        <f>'C33'!I14</f>
        <v>0.28842533936651532</v>
      </c>
      <c r="F10" s="59">
        <f>'C34'!I14</f>
        <v>0.51493761140819927</v>
      </c>
      <c r="G10" s="59">
        <f>'C35'!I14</f>
        <v>0.3893228951255544</v>
      </c>
      <c r="H10" s="59">
        <f>'C36'!I14</f>
        <v>0.5233148898678428</v>
      </c>
      <c r="I10" s="59">
        <f>'C37'!I14</f>
        <v>0.5419460571428566</v>
      </c>
    </row>
    <row r="11" spans="2:9" x14ac:dyDescent="0.2">
      <c r="B11" s="58" t="s">
        <v>97</v>
      </c>
      <c r="C11" s="59">
        <f>'C31'!I15</f>
        <v>2.7074506527415156</v>
      </c>
      <c r="D11" s="59">
        <f>'C32'!I15</f>
        <v>5.3554930362116728</v>
      </c>
      <c r="E11" s="59">
        <f>'C33'!I15</f>
        <v>2.7472868778280497</v>
      </c>
      <c r="F11" s="59">
        <f>'C34'!I15</f>
        <v>3.2239572192513353</v>
      </c>
      <c r="G11" s="59">
        <f>'C35'!I15</f>
        <v>3.1891639586410676</v>
      </c>
      <c r="H11" s="59">
        <f>'C36'!I15</f>
        <v>4.4374977973568397</v>
      </c>
      <c r="I11" s="59">
        <f>'C37'!I15</f>
        <v>4.4548525714285674</v>
      </c>
    </row>
    <row r="12" spans="2:9" x14ac:dyDescent="0.2">
      <c r="B12" s="58" t="s">
        <v>98</v>
      </c>
      <c r="C12" s="59">
        <f>'C31'!I16</f>
        <v>3.5082736292428209</v>
      </c>
      <c r="D12" s="59">
        <f>'C32'!I16</f>
        <v>6.890506963788269</v>
      </c>
      <c r="E12" s="59">
        <f>'C33'!I16</f>
        <v>3.202515837104067</v>
      </c>
      <c r="F12" s="59">
        <f>'C34'!I16</f>
        <v>4.482196078431369</v>
      </c>
      <c r="G12" s="59">
        <f>'C35'!I16</f>
        <v>4.2772644017725305</v>
      </c>
      <c r="H12" s="59">
        <f>'C36'!I16</f>
        <v>5.1302343612334935</v>
      </c>
      <c r="I12" s="59">
        <f>'C37'!I16</f>
        <v>5.6957805714285659</v>
      </c>
    </row>
    <row r="13" spans="2:9" x14ac:dyDescent="0.2">
      <c r="B13" s="58" t="s">
        <v>99</v>
      </c>
      <c r="C13" s="59">
        <f>'C31'!I17</f>
        <v>0.24162422976501313</v>
      </c>
      <c r="D13" s="59">
        <f>'C32'!I17</f>
        <v>0.21747342618384297</v>
      </c>
      <c r="E13" s="59">
        <f>'C33'!I17</f>
        <v>0.29552941176470537</v>
      </c>
      <c r="F13" s="59">
        <f>'C34'!I17</f>
        <v>0.23978181818181801</v>
      </c>
      <c r="G13" s="59">
        <f>'C35'!I17</f>
        <v>0.30973293943870051</v>
      </c>
      <c r="H13" s="59">
        <f>'C36'!I17</f>
        <v>0.25684370044052934</v>
      </c>
      <c r="I13" s="59">
        <f>'C37'!I17</f>
        <v>0.19033782857142842</v>
      </c>
    </row>
    <row r="14" spans="2:9" x14ac:dyDescent="0.2">
      <c r="B14" s="58" t="s">
        <v>149</v>
      </c>
      <c r="C14" s="59">
        <f>'C31'!I18</f>
        <v>3.0995194151436047</v>
      </c>
      <c r="D14" s="59">
        <f>'C32'!I18</f>
        <v>4.2987212256267204</v>
      </c>
      <c r="E14" s="59">
        <f>'C33'!I18</f>
        <v>4.2717071493212595</v>
      </c>
      <c r="F14" s="59">
        <f>'C34'!I18</f>
        <v>3.7797763992869853</v>
      </c>
      <c r="G14" s="59">
        <f>'C35'!I18</f>
        <v>4.2111991728212761</v>
      </c>
      <c r="H14" s="59">
        <f>'C36'!I18</f>
        <v>3.4844870484581589</v>
      </c>
      <c r="I14" s="59">
        <f>'C37'!I18</f>
        <v>4.349061485714282</v>
      </c>
    </row>
    <row r="15" spans="2:9" x14ac:dyDescent="0.2">
      <c r="B15" s="58" t="s">
        <v>22</v>
      </c>
      <c r="C15" s="59">
        <f>'C31'!I19</f>
        <v>4.0631436031331611E-2</v>
      </c>
      <c r="D15" s="59">
        <f>'C32'!I19</f>
        <v>0</v>
      </c>
      <c r="E15" s="59">
        <f>'C33'!I19</f>
        <v>0</v>
      </c>
      <c r="F15" s="59">
        <f>'C34'!I19</f>
        <v>6.8688199643493708E-2</v>
      </c>
      <c r="G15" s="59">
        <f>'C35'!I19</f>
        <v>8.2929394387001552E-3</v>
      </c>
      <c r="H15" s="59">
        <f>'C36'!I19</f>
        <v>0</v>
      </c>
      <c r="I15" s="59">
        <f>'C37'!I19</f>
        <v>0</v>
      </c>
    </row>
    <row r="16" spans="2:9" x14ac:dyDescent="0.2">
      <c r="B16" s="58" t="s">
        <v>100</v>
      </c>
      <c r="C16" s="59">
        <f>'C31'!I20</f>
        <v>1.5436010443864234</v>
      </c>
      <c r="D16" s="59">
        <f>'C32'!I20</f>
        <v>1.7034718662952564</v>
      </c>
      <c r="E16" s="59">
        <f>'C33'!I20</f>
        <v>1.8720651583710377</v>
      </c>
      <c r="F16" s="59">
        <f>'C34'!I20</f>
        <v>1.9014631016042769</v>
      </c>
      <c r="G16" s="59">
        <f>'C35'!I20</f>
        <v>2.1108035450517013</v>
      </c>
      <c r="H16" s="59">
        <f>'C36'!I20</f>
        <v>2.3238766519823848</v>
      </c>
      <c r="I16" s="59">
        <f>'C37'!I20</f>
        <v>2.0971611428571411</v>
      </c>
    </row>
    <row r="17" spans="2:9" x14ac:dyDescent="0.2">
      <c r="B17" s="58" t="s">
        <v>140</v>
      </c>
      <c r="C17" s="59">
        <f>'C31'!I21</f>
        <v>1.1121207728459535</v>
      </c>
      <c r="D17" s="59">
        <f>'C32'!I21</f>
        <v>1.5560318105849507</v>
      </c>
      <c r="E17" s="59">
        <f>'C33'!I21</f>
        <v>0.97896959276017947</v>
      </c>
      <c r="F17" s="59">
        <f>'C34'!I21</f>
        <v>1.4964758645276284</v>
      </c>
      <c r="G17" s="59">
        <f>'C35'!I21</f>
        <v>1.2525956277695729</v>
      </c>
      <c r="H17" s="59">
        <f>'C36'!I21</f>
        <v>1.8088059911894319</v>
      </c>
      <c r="I17" s="59">
        <f>'C37'!I21</f>
        <v>0.82400777142857051</v>
      </c>
    </row>
    <row r="18" spans="2:9" x14ac:dyDescent="0.2">
      <c r="B18" s="58" t="s">
        <v>89</v>
      </c>
      <c r="C18" s="59">
        <f>'C31'!I23</f>
        <v>0.16669710704960841</v>
      </c>
      <c r="D18" s="59">
        <f>'C32'!I23</f>
        <v>0.390706963788299</v>
      </c>
      <c r="E18" s="59">
        <f>'C33'!I23</f>
        <v>0</v>
      </c>
      <c r="F18" s="59">
        <f>'C34'!I23</f>
        <v>0.37165062388591774</v>
      </c>
      <c r="G18" s="59">
        <f>'C35'!I23</f>
        <v>0.27322174298375218</v>
      </c>
      <c r="H18" s="59">
        <f>'C36'!I23</f>
        <v>0.26536458149779807</v>
      </c>
      <c r="I18" s="59">
        <f>'C37'!I23</f>
        <v>0.35017279999999973</v>
      </c>
    </row>
    <row r="19" spans="2:9" x14ac:dyDescent="0.2">
      <c r="B19" s="58" t="s">
        <v>28</v>
      </c>
      <c r="C19" s="59">
        <f>'C31'!I25</f>
        <v>2.0463289817232382E-2</v>
      </c>
      <c r="D19" s="59">
        <f>'C32'!I25</f>
        <v>0</v>
      </c>
      <c r="E19" s="59">
        <f>'C33'!I25</f>
        <v>0</v>
      </c>
      <c r="F19" s="59">
        <f>'C34'!I25</f>
        <v>0</v>
      </c>
      <c r="G19" s="59">
        <f>'C35'!I25</f>
        <v>0</v>
      </c>
      <c r="H19" s="59">
        <f>'C36'!I25</f>
        <v>0</v>
      </c>
      <c r="I19" s="59">
        <f>'C37'!I25</f>
        <v>0</v>
      </c>
    </row>
    <row r="20" spans="2:9" x14ac:dyDescent="0.2">
      <c r="B20" s="58" t="s">
        <v>101</v>
      </c>
      <c r="C20" s="59">
        <f>'C31'!I26</f>
        <v>4.4350245430809412E-2</v>
      </c>
      <c r="D20" s="59">
        <f>'C32'!I26</f>
        <v>6.4942896935932831E-2</v>
      </c>
      <c r="E20" s="59">
        <f>'C33'!I26</f>
        <v>6.868217194570124E-2</v>
      </c>
      <c r="F20" s="59">
        <f>'C34'!I26</f>
        <v>0.11496541889483057</v>
      </c>
      <c r="G20" s="59">
        <f>'C35'!I26</f>
        <v>9.7066351550960245E-2</v>
      </c>
      <c r="H20" s="59">
        <f>'C36'!I26</f>
        <v>6.8499030837004579E-2</v>
      </c>
      <c r="I20" s="59">
        <f>'C37'!I26</f>
        <v>0</v>
      </c>
    </row>
    <row r="21" spans="2:9" x14ac:dyDescent="0.2">
      <c r="B21" s="58" t="s">
        <v>141</v>
      </c>
      <c r="C21" s="59">
        <f>'C31'!I27</f>
        <v>3.4442983018276765</v>
      </c>
      <c r="D21" s="59">
        <f>'C32'!I27</f>
        <v>7.1253142395542826</v>
      </c>
      <c r="E21" s="59">
        <f>'C33'!I27</f>
        <v>4.3320235656108528</v>
      </c>
      <c r="F21" s="59">
        <f>'C34'!I27</f>
        <v>4.434029262032082</v>
      </c>
      <c r="G21" s="59">
        <f>'C35'!I27</f>
        <v>4.7350068301329458</v>
      </c>
      <c r="H21" s="59">
        <f>'C36'!I27</f>
        <v>6.144363066079312</v>
      </c>
      <c r="I21" s="59">
        <f>'C37'!I27</f>
        <v>4.1863269485714252</v>
      </c>
    </row>
    <row r="22" spans="2:9" x14ac:dyDescent="0.2">
      <c r="B22" s="58" t="s">
        <v>90</v>
      </c>
      <c r="C22" s="59">
        <f>'C31'!I30</f>
        <v>1.2232718537859013E-2</v>
      </c>
      <c r="D22" s="59">
        <f>'C32'!I30</f>
        <v>1.4471114206128064E-2</v>
      </c>
      <c r="E22" s="59">
        <f>'C33'!I30</f>
        <v>0</v>
      </c>
      <c r="F22" s="59">
        <f>'C34'!I30</f>
        <v>0</v>
      </c>
      <c r="G22" s="59">
        <f>'C35'!I30</f>
        <v>7.8782924667651494E-3</v>
      </c>
      <c r="H22" s="59">
        <f>'C36'!I30</f>
        <v>0</v>
      </c>
      <c r="I22" s="59">
        <f>'C37'!I30</f>
        <v>0</v>
      </c>
    </row>
    <row r="23" spans="2:9" x14ac:dyDescent="0.2">
      <c r="B23" s="58" t="s">
        <v>102</v>
      </c>
      <c r="C23" s="59">
        <f>'C31'!I31</f>
        <v>5.1276281984334225E-2</v>
      </c>
      <c r="D23" s="59">
        <f>'C32'!I31</f>
        <v>6.8222841225626413E-2</v>
      </c>
      <c r="E23" s="59">
        <f>'C33'!I31</f>
        <v>5.9304796380090403E-2</v>
      </c>
      <c r="F23" s="59">
        <f>'C34'!I31</f>
        <v>6.548663101604274E-2</v>
      </c>
      <c r="G23" s="59">
        <f>'C35'!I31</f>
        <v>6.559214180206803E-2</v>
      </c>
      <c r="H23" s="59">
        <f>'C36'!I31</f>
        <v>5.4218255506608068E-2</v>
      </c>
      <c r="I23" s="59">
        <f>'C37'!I31</f>
        <v>7.9020342857142795E-2</v>
      </c>
    </row>
    <row r="24" spans="2:9" x14ac:dyDescent="0.2">
      <c r="B24" s="58" t="s">
        <v>37</v>
      </c>
      <c r="C24" s="59">
        <f>'C31'!I34</f>
        <v>1.1429927937336819E-2</v>
      </c>
      <c r="D24" s="59">
        <f>'C32'!I34</f>
        <v>0</v>
      </c>
      <c r="E24" s="59">
        <f>'C33'!I34</f>
        <v>0</v>
      </c>
      <c r="F24" s="59">
        <f>'C34'!I34</f>
        <v>0</v>
      </c>
      <c r="G24" s="59">
        <f>'C35'!I34</f>
        <v>0</v>
      </c>
      <c r="H24" s="59">
        <f>'C36'!I34</f>
        <v>0</v>
      </c>
      <c r="I24" s="59">
        <f>'C37'!I34</f>
        <v>0</v>
      </c>
    </row>
    <row r="27" spans="2:9" x14ac:dyDescent="0.2">
      <c r="B27" s="52" t="s">
        <v>139</v>
      </c>
      <c r="C27" s="59">
        <f t="shared" ref="C27:H27" si="0">SUM(C9:C24)</f>
        <v>17.252426493994786</v>
      </c>
      <c r="D27" s="59">
        <f t="shared" si="0"/>
        <v>28.968732986072286</v>
      </c>
      <c r="E27" s="59">
        <f t="shared" si="0"/>
        <v>19.186099040723949</v>
      </c>
      <c r="F27" s="59">
        <f t="shared" si="0"/>
        <v>22.216280242424226</v>
      </c>
      <c r="G27" s="59">
        <f t="shared" si="0"/>
        <v>22.422374516986729</v>
      </c>
      <c r="H27" s="59">
        <f t="shared" si="0"/>
        <v>25.692088634361298</v>
      </c>
      <c r="I27" s="59">
        <f>SUM(I9:I24)</f>
        <v>24.613910948571402</v>
      </c>
    </row>
  </sheetData>
  <conditionalFormatting sqref="C9:C24">
    <cfRule type="colorScale" priority="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9:D24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9:E24">
    <cfRule type="colorScale" priority="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9:F24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9:G24">
    <cfRule type="colorScale" priority="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:H24">
    <cfRule type="colorScale" priority="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9:I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CBlank</vt:lpstr>
      <vt:lpstr>C31</vt:lpstr>
      <vt:lpstr>C32</vt:lpstr>
      <vt:lpstr>C33</vt:lpstr>
      <vt:lpstr>C34</vt:lpstr>
      <vt:lpstr>C35</vt:lpstr>
      <vt:lpstr>C36</vt:lpstr>
      <vt:lpstr>C37</vt:lpstr>
      <vt:lpstr>Resumo</vt:lpstr>
      <vt:lpstr>Gráfico</vt:lpstr>
      <vt:lpstr>'C31'!Titulos_de_impressao</vt:lpstr>
      <vt:lpstr>'C32'!Titulos_de_impressao</vt:lpstr>
      <vt:lpstr>'C33'!Titulos_de_impressao</vt:lpstr>
      <vt:lpstr>'C34'!Titulos_de_impressao</vt:lpstr>
      <vt:lpstr>'C35'!Titulos_de_impressao</vt:lpstr>
      <vt:lpstr>'C36'!Titulos_de_impressao</vt:lpstr>
      <vt:lpstr>'C37'!Titulos_de_impressao</vt:lpstr>
      <vt:lpstr>CBlank!Titulos_de_impressao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2021-06-04T15:48:36Z</dcterms:created>
  <dcterms:modified xsi:type="dcterms:W3CDTF">2021-08-30T18:47:48Z</dcterms:modified>
</cp:coreProperties>
</file>